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45" windowWidth="14805" windowHeight="7470" firstSheet="1" activeTab="1"/>
  </bookViews>
  <sheets>
    <sheet name="Лист2" sheetId="2" state="hidden" r:id="rId1"/>
    <sheet name="ІІ кв.2023" sheetId="5" r:id="rId2"/>
  </sheets>
  <definedNames>
    <definedName name="_xlnm.Print_Area" localSheetId="1">'ІІ кв.2023'!$A$1:$K$311</definedName>
  </definedNames>
  <calcPr calcId="145621"/>
</workbook>
</file>

<file path=xl/calcChain.xml><?xml version="1.0" encoding="utf-8"?>
<calcChain xmlns="http://schemas.openxmlformats.org/spreadsheetml/2006/main">
  <c r="J252" i="5" l="1"/>
  <c r="F252" i="5"/>
  <c r="I252" i="5"/>
  <c r="D252" i="5"/>
  <c r="D75" i="5"/>
  <c r="D298" i="5"/>
  <c r="D297" i="5"/>
  <c r="D296" i="5"/>
  <c r="D295" i="5"/>
  <c r="D294" i="5"/>
  <c r="D293" i="5"/>
  <c r="D292" i="5"/>
  <c r="D291" i="5"/>
  <c r="D290" i="5"/>
  <c r="D289" i="5"/>
  <c r="D288" i="5"/>
  <c r="D287" i="5"/>
  <c r="D286" i="5"/>
  <c r="D285" i="5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F275" i="5"/>
  <c r="F276" i="5"/>
  <c r="F277" i="5"/>
  <c r="F278" i="5"/>
  <c r="F279" i="5"/>
  <c r="F280" i="5"/>
  <c r="F281" i="5"/>
  <c r="F282" i="5"/>
  <c r="F283" i="5"/>
  <c r="F284" i="5"/>
  <c r="J284" i="5" s="1"/>
  <c r="F285" i="5"/>
  <c r="F286" i="5"/>
  <c r="J286" i="5" s="1"/>
  <c r="F287" i="5"/>
  <c r="F288" i="5"/>
  <c r="J288" i="5" s="1"/>
  <c r="F289" i="5"/>
  <c r="J289" i="5" s="1"/>
  <c r="F290" i="5"/>
  <c r="F291" i="5"/>
  <c r="F292" i="5"/>
  <c r="J292" i="5" s="1"/>
  <c r="F293" i="5"/>
  <c r="F294" i="5"/>
  <c r="F295" i="5"/>
  <c r="F296" i="5"/>
  <c r="I290" i="5"/>
  <c r="J290" i="5"/>
  <c r="I289" i="5"/>
  <c r="I288" i="5"/>
  <c r="J287" i="5"/>
  <c r="I287" i="5"/>
  <c r="I286" i="5"/>
  <c r="J285" i="5"/>
  <c r="I285" i="5"/>
  <c r="I284" i="5"/>
  <c r="J283" i="5"/>
  <c r="I283" i="5"/>
  <c r="I254" i="5"/>
  <c r="I255" i="5"/>
  <c r="I256" i="5"/>
  <c r="I257" i="5"/>
  <c r="I258" i="5"/>
  <c r="I259" i="5"/>
  <c r="I260" i="5"/>
  <c r="I261" i="5"/>
  <c r="I262" i="5"/>
  <c r="I263" i="5"/>
  <c r="I264" i="5"/>
  <c r="I265" i="5"/>
  <c r="I266" i="5"/>
  <c r="I267" i="5"/>
  <c r="I268" i="5"/>
  <c r="I269" i="5"/>
  <c r="I270" i="5"/>
  <c r="I271" i="5"/>
  <c r="I272" i="5"/>
  <c r="I273" i="5"/>
  <c r="I274" i="5"/>
  <c r="I275" i="5"/>
  <c r="I276" i="5"/>
  <c r="I277" i="5"/>
  <c r="I278" i="5"/>
  <c r="I279" i="5"/>
  <c r="I280" i="5"/>
  <c r="I281" i="5"/>
  <c r="I282" i="5"/>
  <c r="I291" i="5"/>
  <c r="I292" i="5"/>
  <c r="I293" i="5"/>
  <c r="I294" i="5"/>
  <c r="I295" i="5"/>
  <c r="I296" i="5"/>
  <c r="J291" i="5"/>
  <c r="J293" i="5"/>
  <c r="J294" i="5"/>
  <c r="J295" i="5"/>
  <c r="J296" i="5"/>
  <c r="I185" i="5"/>
  <c r="F185" i="5"/>
  <c r="J185" i="5" s="1"/>
  <c r="I184" i="5"/>
  <c r="F184" i="5"/>
  <c r="J184" i="5" s="1"/>
  <c r="I183" i="5"/>
  <c r="F183" i="5"/>
  <c r="J183" i="5" s="1"/>
  <c r="I182" i="5"/>
  <c r="F182" i="5"/>
  <c r="J182" i="5" s="1"/>
  <c r="I181" i="5"/>
  <c r="F181" i="5"/>
  <c r="J181" i="5" s="1"/>
  <c r="I180" i="5"/>
  <c r="F180" i="5"/>
  <c r="J180" i="5" s="1"/>
  <c r="I179" i="5"/>
  <c r="F179" i="5"/>
  <c r="J179" i="5" s="1"/>
  <c r="I178" i="5"/>
  <c r="F178" i="5"/>
  <c r="J178" i="5" s="1"/>
  <c r="I177" i="5"/>
  <c r="F177" i="5"/>
  <c r="J177" i="5" s="1"/>
  <c r="I176" i="5"/>
  <c r="F176" i="5"/>
  <c r="J176" i="5" s="1"/>
  <c r="I175" i="5"/>
  <c r="F175" i="5"/>
  <c r="J175" i="5" s="1"/>
  <c r="I174" i="5"/>
  <c r="F174" i="5"/>
  <c r="J174" i="5" s="1"/>
  <c r="I173" i="5"/>
  <c r="F173" i="5"/>
  <c r="J173" i="5" s="1"/>
  <c r="I172" i="5"/>
  <c r="F172" i="5"/>
  <c r="J172" i="5" s="1"/>
  <c r="I171" i="5"/>
  <c r="F171" i="5"/>
  <c r="J171" i="5" s="1"/>
  <c r="I170" i="5"/>
  <c r="F170" i="5"/>
  <c r="J170" i="5" s="1"/>
  <c r="I169" i="5"/>
  <c r="F169" i="5"/>
  <c r="J169" i="5" s="1"/>
  <c r="I168" i="5"/>
  <c r="F168" i="5"/>
  <c r="J168" i="5" s="1"/>
  <c r="I167" i="5"/>
  <c r="F167" i="5"/>
  <c r="J167" i="5" s="1"/>
  <c r="I166" i="5"/>
  <c r="F166" i="5"/>
  <c r="J166" i="5" s="1"/>
  <c r="I165" i="5"/>
  <c r="F165" i="5"/>
  <c r="J165" i="5" s="1"/>
  <c r="I164" i="5"/>
  <c r="F164" i="5"/>
  <c r="J164" i="5" s="1"/>
  <c r="I163" i="5"/>
  <c r="F163" i="5"/>
  <c r="J163" i="5" s="1"/>
  <c r="I162" i="5"/>
  <c r="F162" i="5"/>
  <c r="J162" i="5" s="1"/>
  <c r="I161" i="5"/>
  <c r="F161" i="5"/>
  <c r="J161" i="5" s="1"/>
  <c r="I160" i="5"/>
  <c r="F160" i="5"/>
  <c r="J160" i="5" s="1"/>
  <c r="I159" i="5"/>
  <c r="F159" i="5"/>
  <c r="J159" i="5" s="1"/>
  <c r="I158" i="5"/>
  <c r="F158" i="5"/>
  <c r="J158" i="5" s="1"/>
  <c r="I157" i="5"/>
  <c r="F157" i="5"/>
  <c r="J157" i="5" s="1"/>
  <c r="I156" i="5"/>
  <c r="F156" i="5"/>
  <c r="J156" i="5" s="1"/>
  <c r="I155" i="5"/>
  <c r="F155" i="5"/>
  <c r="J155" i="5" s="1"/>
  <c r="I154" i="5"/>
  <c r="F154" i="5"/>
  <c r="J154" i="5" s="1"/>
  <c r="I153" i="5"/>
  <c r="F153" i="5"/>
  <c r="J153" i="5" s="1"/>
  <c r="I152" i="5"/>
  <c r="F152" i="5"/>
  <c r="J152" i="5" s="1"/>
  <c r="I151" i="5"/>
  <c r="F151" i="5"/>
  <c r="J151" i="5" s="1"/>
  <c r="I150" i="5"/>
  <c r="F150" i="5"/>
  <c r="J150" i="5" s="1"/>
  <c r="I149" i="5"/>
  <c r="F149" i="5"/>
  <c r="J149" i="5" s="1"/>
  <c r="I148" i="5"/>
  <c r="F148" i="5"/>
  <c r="J148" i="5" s="1"/>
  <c r="I147" i="5"/>
  <c r="F147" i="5"/>
  <c r="J147" i="5" s="1"/>
  <c r="I146" i="5"/>
  <c r="F146" i="5"/>
  <c r="J146" i="5" s="1"/>
  <c r="I145" i="5"/>
  <c r="F145" i="5"/>
  <c r="J145" i="5" s="1"/>
  <c r="I224" i="5"/>
  <c r="F224" i="5"/>
  <c r="J224" i="5" s="1"/>
  <c r="I223" i="5"/>
  <c r="F223" i="5"/>
  <c r="J223" i="5" s="1"/>
  <c r="I222" i="5"/>
  <c r="F222" i="5"/>
  <c r="J222" i="5" s="1"/>
  <c r="I221" i="5"/>
  <c r="F221" i="5"/>
  <c r="J221" i="5" s="1"/>
  <c r="I220" i="5"/>
  <c r="F220" i="5"/>
  <c r="J220" i="5" s="1"/>
  <c r="I219" i="5"/>
  <c r="F219" i="5"/>
  <c r="J219" i="5" s="1"/>
  <c r="I218" i="5"/>
  <c r="F218" i="5"/>
  <c r="J218" i="5" s="1"/>
  <c r="I217" i="5"/>
  <c r="F217" i="5"/>
  <c r="J217" i="5" s="1"/>
  <c r="I216" i="5"/>
  <c r="F216" i="5"/>
  <c r="J216" i="5" s="1"/>
  <c r="I215" i="5"/>
  <c r="F215" i="5"/>
  <c r="J215" i="5" s="1"/>
  <c r="I214" i="5"/>
  <c r="F214" i="5"/>
  <c r="J214" i="5" s="1"/>
  <c r="I213" i="5"/>
  <c r="F213" i="5"/>
  <c r="J213" i="5" s="1"/>
  <c r="I212" i="5"/>
  <c r="F212" i="5"/>
  <c r="J212" i="5" s="1"/>
  <c r="I211" i="5"/>
  <c r="F211" i="5"/>
  <c r="J211" i="5" s="1"/>
  <c r="I210" i="5"/>
  <c r="F210" i="5"/>
  <c r="J210" i="5" s="1"/>
  <c r="I209" i="5"/>
  <c r="F209" i="5"/>
  <c r="J209" i="5" s="1"/>
  <c r="I208" i="5"/>
  <c r="F208" i="5"/>
  <c r="J208" i="5" s="1"/>
  <c r="I207" i="5"/>
  <c r="F207" i="5"/>
  <c r="J207" i="5" s="1"/>
  <c r="I206" i="5"/>
  <c r="F206" i="5"/>
  <c r="J206" i="5" s="1"/>
  <c r="I205" i="5"/>
  <c r="F205" i="5"/>
  <c r="J205" i="5" s="1"/>
  <c r="I204" i="5"/>
  <c r="F204" i="5"/>
  <c r="J204" i="5" s="1"/>
  <c r="I203" i="5"/>
  <c r="F203" i="5"/>
  <c r="J203" i="5" s="1"/>
  <c r="I202" i="5"/>
  <c r="F202" i="5"/>
  <c r="J202" i="5" s="1"/>
  <c r="I201" i="5"/>
  <c r="F201" i="5"/>
  <c r="J201" i="5" s="1"/>
  <c r="I200" i="5"/>
  <c r="F200" i="5"/>
  <c r="J200" i="5" s="1"/>
  <c r="I199" i="5"/>
  <c r="F199" i="5"/>
  <c r="J199" i="5" s="1"/>
  <c r="I198" i="5"/>
  <c r="F198" i="5"/>
  <c r="J198" i="5" s="1"/>
  <c r="I197" i="5"/>
  <c r="F197" i="5"/>
  <c r="J197" i="5" s="1"/>
  <c r="I196" i="5"/>
  <c r="F196" i="5"/>
  <c r="J196" i="5" s="1"/>
  <c r="I195" i="5"/>
  <c r="F195" i="5"/>
  <c r="J195" i="5" s="1"/>
  <c r="I194" i="5"/>
  <c r="F194" i="5"/>
  <c r="J194" i="5" s="1"/>
  <c r="I193" i="5"/>
  <c r="F193" i="5"/>
  <c r="J193" i="5" s="1"/>
  <c r="I192" i="5"/>
  <c r="F192" i="5"/>
  <c r="J192" i="5" s="1"/>
  <c r="I191" i="5"/>
  <c r="F191" i="5"/>
  <c r="J191" i="5" s="1"/>
  <c r="I190" i="5"/>
  <c r="F190" i="5"/>
  <c r="J190" i="5" s="1"/>
  <c r="I189" i="5"/>
  <c r="F189" i="5"/>
  <c r="J189" i="5" s="1"/>
  <c r="I188" i="5"/>
  <c r="F188" i="5"/>
  <c r="J188" i="5" s="1"/>
  <c r="I187" i="5"/>
  <c r="F187" i="5"/>
  <c r="J187" i="5" s="1"/>
  <c r="I186" i="5"/>
  <c r="F186" i="5"/>
  <c r="J186" i="5" s="1"/>
  <c r="I144" i="5"/>
  <c r="F144" i="5"/>
  <c r="J144" i="5" s="1"/>
  <c r="D124" i="5" l="1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 l="1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I80" i="5"/>
  <c r="F80" i="5"/>
  <c r="J80" i="5" s="1"/>
  <c r="I79" i="5"/>
  <c r="F79" i="5"/>
  <c r="J79" i="5" s="1"/>
  <c r="I78" i="5"/>
  <c r="F78" i="5"/>
  <c r="J78" i="5" s="1"/>
  <c r="I77" i="5"/>
  <c r="F77" i="5"/>
  <c r="J77" i="5" s="1"/>
  <c r="I76" i="5"/>
  <c r="F76" i="5"/>
  <c r="J76" i="5" s="1"/>
  <c r="I75" i="5"/>
  <c r="F75" i="5"/>
  <c r="J75" i="5" s="1"/>
  <c r="I74" i="5"/>
  <c r="F74" i="5"/>
  <c r="J74" i="5" s="1"/>
  <c r="I73" i="5"/>
  <c r="F73" i="5"/>
  <c r="J73" i="5" s="1"/>
  <c r="I72" i="5"/>
  <c r="F72" i="5"/>
  <c r="J72" i="5" s="1"/>
  <c r="I71" i="5"/>
  <c r="F71" i="5"/>
  <c r="J71" i="5" s="1"/>
  <c r="I70" i="5"/>
  <c r="F70" i="5"/>
  <c r="J70" i="5" s="1"/>
  <c r="I69" i="5"/>
  <c r="F69" i="5"/>
  <c r="J69" i="5" s="1"/>
  <c r="I68" i="5"/>
  <c r="F68" i="5"/>
  <c r="J68" i="5" s="1"/>
  <c r="I67" i="5"/>
  <c r="F67" i="5"/>
  <c r="J67" i="5" s="1"/>
  <c r="I66" i="5"/>
  <c r="F66" i="5"/>
  <c r="J66" i="5" s="1"/>
  <c r="I65" i="5"/>
  <c r="F65" i="5"/>
  <c r="J65" i="5" s="1"/>
  <c r="I64" i="5"/>
  <c r="F64" i="5"/>
  <c r="J64" i="5" s="1"/>
  <c r="I63" i="5"/>
  <c r="F63" i="5"/>
  <c r="J63" i="5" s="1"/>
  <c r="I62" i="5"/>
  <c r="F62" i="5"/>
  <c r="J62" i="5" s="1"/>
  <c r="I61" i="5"/>
  <c r="F61" i="5"/>
  <c r="J61" i="5" s="1"/>
  <c r="I60" i="5"/>
  <c r="F60" i="5"/>
  <c r="J60" i="5" s="1"/>
  <c r="I59" i="5"/>
  <c r="F59" i="5"/>
  <c r="J59" i="5" s="1"/>
  <c r="I58" i="5"/>
  <c r="F58" i="5"/>
  <c r="J58" i="5" s="1"/>
  <c r="I57" i="5"/>
  <c r="F57" i="5"/>
  <c r="J57" i="5" s="1"/>
  <c r="I56" i="5"/>
  <c r="F56" i="5"/>
  <c r="J56" i="5" s="1"/>
  <c r="I55" i="5"/>
  <c r="F55" i="5"/>
  <c r="J55" i="5" s="1"/>
  <c r="I54" i="5"/>
  <c r="F54" i="5"/>
  <c r="J54" i="5" s="1"/>
  <c r="I53" i="5"/>
  <c r="F53" i="5"/>
  <c r="J53" i="5" s="1"/>
  <c r="I52" i="5"/>
  <c r="F52" i="5"/>
  <c r="J52" i="5" s="1"/>
  <c r="I51" i="5"/>
  <c r="F51" i="5"/>
  <c r="J51" i="5" s="1"/>
  <c r="I50" i="5"/>
  <c r="F50" i="5"/>
  <c r="J50" i="5" s="1"/>
  <c r="I49" i="5"/>
  <c r="F49" i="5"/>
  <c r="J49" i="5" s="1"/>
  <c r="I48" i="5"/>
  <c r="F48" i="5"/>
  <c r="J48" i="5" s="1"/>
  <c r="I47" i="5"/>
  <c r="F47" i="5"/>
  <c r="J47" i="5" s="1"/>
  <c r="I46" i="5"/>
  <c r="F46" i="5"/>
  <c r="J46" i="5" s="1"/>
  <c r="I45" i="5"/>
  <c r="F45" i="5"/>
  <c r="J45" i="5" s="1"/>
  <c r="I44" i="5"/>
  <c r="F44" i="5"/>
  <c r="J44" i="5" s="1"/>
  <c r="I43" i="5"/>
  <c r="F43" i="5"/>
  <c r="J43" i="5" s="1"/>
  <c r="I42" i="5"/>
  <c r="F42" i="5"/>
  <c r="J42" i="5" s="1"/>
  <c r="I41" i="5"/>
  <c r="F41" i="5"/>
  <c r="J41" i="5" s="1"/>
  <c r="I40" i="5"/>
  <c r="F40" i="5"/>
  <c r="J40" i="5" s="1"/>
  <c r="I39" i="5"/>
  <c r="F39" i="5"/>
  <c r="J39" i="5" s="1"/>
  <c r="I38" i="5"/>
  <c r="F38" i="5"/>
  <c r="J38" i="5" s="1"/>
  <c r="I37" i="5"/>
  <c r="F37" i="5"/>
  <c r="J37" i="5" s="1"/>
  <c r="I36" i="5"/>
  <c r="F36" i="5"/>
  <c r="J36" i="5" s="1"/>
  <c r="I35" i="5"/>
  <c r="F35" i="5"/>
  <c r="J35" i="5" s="1"/>
  <c r="I34" i="5"/>
  <c r="F34" i="5"/>
  <c r="J34" i="5" s="1"/>
  <c r="I33" i="5"/>
  <c r="F33" i="5"/>
  <c r="J33" i="5" s="1"/>
  <c r="I32" i="5"/>
  <c r="F32" i="5"/>
  <c r="J32" i="5" s="1"/>
  <c r="I31" i="5"/>
  <c r="F31" i="5"/>
  <c r="J31" i="5" s="1"/>
  <c r="I30" i="5"/>
  <c r="F30" i="5"/>
  <c r="J30" i="5" s="1"/>
  <c r="I29" i="5"/>
  <c r="F29" i="5"/>
  <c r="J29" i="5" s="1"/>
  <c r="I108" i="5"/>
  <c r="F108" i="5"/>
  <c r="J108" i="5" s="1"/>
  <c r="I107" i="5"/>
  <c r="F107" i="5"/>
  <c r="J107" i="5" s="1"/>
  <c r="I106" i="5"/>
  <c r="F106" i="5"/>
  <c r="J106" i="5" s="1"/>
  <c r="I105" i="5"/>
  <c r="F105" i="5"/>
  <c r="J105" i="5" s="1"/>
  <c r="I104" i="5"/>
  <c r="F104" i="5"/>
  <c r="J104" i="5" s="1"/>
  <c r="I103" i="5"/>
  <c r="F103" i="5"/>
  <c r="J103" i="5" s="1"/>
  <c r="I102" i="5"/>
  <c r="F102" i="5"/>
  <c r="J102" i="5" s="1"/>
  <c r="I101" i="5"/>
  <c r="F101" i="5"/>
  <c r="J101" i="5" s="1"/>
  <c r="I100" i="5"/>
  <c r="F100" i="5"/>
  <c r="J100" i="5" s="1"/>
  <c r="I99" i="5"/>
  <c r="F99" i="5"/>
  <c r="J99" i="5" s="1"/>
  <c r="I98" i="5"/>
  <c r="F98" i="5"/>
  <c r="J98" i="5" s="1"/>
  <c r="I97" i="5"/>
  <c r="F97" i="5"/>
  <c r="J97" i="5" s="1"/>
  <c r="I96" i="5"/>
  <c r="F96" i="5"/>
  <c r="J96" i="5" s="1"/>
  <c r="I95" i="5"/>
  <c r="F95" i="5"/>
  <c r="J95" i="5" s="1"/>
  <c r="I94" i="5"/>
  <c r="F94" i="5"/>
  <c r="J94" i="5" s="1"/>
  <c r="I93" i="5"/>
  <c r="F93" i="5"/>
  <c r="J93" i="5" s="1"/>
  <c r="I92" i="5"/>
  <c r="F92" i="5"/>
  <c r="J92" i="5" s="1"/>
  <c r="I91" i="5"/>
  <c r="F91" i="5"/>
  <c r="J91" i="5" s="1"/>
  <c r="I90" i="5"/>
  <c r="F90" i="5"/>
  <c r="J90" i="5" s="1"/>
  <c r="I89" i="5"/>
  <c r="F89" i="5"/>
  <c r="J89" i="5" s="1"/>
  <c r="I88" i="5"/>
  <c r="F88" i="5"/>
  <c r="J88" i="5" s="1"/>
  <c r="I87" i="5"/>
  <c r="F87" i="5"/>
  <c r="J87" i="5" s="1"/>
  <c r="I86" i="5"/>
  <c r="F86" i="5"/>
  <c r="J86" i="5" s="1"/>
  <c r="I85" i="5"/>
  <c r="F85" i="5"/>
  <c r="J85" i="5" s="1"/>
  <c r="I84" i="5"/>
  <c r="F84" i="5"/>
  <c r="J84" i="5" s="1"/>
  <c r="I83" i="5"/>
  <c r="F83" i="5"/>
  <c r="J83" i="5" s="1"/>
  <c r="I82" i="5"/>
  <c r="F82" i="5"/>
  <c r="J82" i="5" s="1"/>
  <c r="I81" i="5"/>
  <c r="F81" i="5"/>
  <c r="J81" i="5" s="1"/>
  <c r="I28" i="5"/>
  <c r="F28" i="5"/>
  <c r="J28" i="5" s="1"/>
  <c r="I123" i="5"/>
  <c r="F123" i="5"/>
  <c r="J123" i="5" s="1"/>
  <c r="I122" i="5"/>
  <c r="F122" i="5"/>
  <c r="J122" i="5" s="1"/>
  <c r="I121" i="5"/>
  <c r="F121" i="5"/>
  <c r="J121" i="5" s="1"/>
  <c r="I120" i="5"/>
  <c r="F120" i="5"/>
  <c r="J120" i="5" s="1"/>
  <c r="I119" i="5"/>
  <c r="F119" i="5"/>
  <c r="J119" i="5" s="1"/>
  <c r="I118" i="5"/>
  <c r="F118" i="5"/>
  <c r="J118" i="5" s="1"/>
  <c r="I117" i="5"/>
  <c r="F117" i="5"/>
  <c r="J117" i="5" s="1"/>
  <c r="I116" i="5"/>
  <c r="F116" i="5"/>
  <c r="J116" i="5" s="1"/>
  <c r="I115" i="5"/>
  <c r="F115" i="5"/>
  <c r="J115" i="5" s="1"/>
  <c r="I114" i="5"/>
  <c r="F114" i="5"/>
  <c r="J114" i="5" s="1"/>
  <c r="I113" i="5"/>
  <c r="F113" i="5"/>
  <c r="J113" i="5" s="1"/>
  <c r="I112" i="5"/>
  <c r="F112" i="5"/>
  <c r="J112" i="5" s="1"/>
  <c r="I111" i="5"/>
  <c r="F111" i="5"/>
  <c r="J111" i="5" s="1"/>
  <c r="I110" i="5"/>
  <c r="F110" i="5"/>
  <c r="J110" i="5" s="1"/>
  <c r="I109" i="5"/>
  <c r="F109" i="5"/>
  <c r="J109" i="5" s="1"/>
  <c r="I124" i="5"/>
  <c r="F124" i="5"/>
  <c r="J124" i="5" s="1"/>
  <c r="F268" i="5"/>
  <c r="J268" i="5" s="1"/>
  <c r="F267" i="5"/>
  <c r="J267" i="5" s="1"/>
  <c r="F266" i="5"/>
  <c r="J266" i="5" s="1"/>
  <c r="F265" i="5"/>
  <c r="J265" i="5" s="1"/>
  <c r="F264" i="5"/>
  <c r="J264" i="5" s="1"/>
  <c r="F263" i="5"/>
  <c r="J263" i="5" s="1"/>
  <c r="F262" i="5"/>
  <c r="J262" i="5" s="1"/>
  <c r="F261" i="5"/>
  <c r="J261" i="5" s="1"/>
  <c r="F260" i="5"/>
  <c r="J260" i="5" s="1"/>
  <c r="F259" i="5"/>
  <c r="J259" i="5" s="1"/>
  <c r="F258" i="5"/>
  <c r="J258" i="5" s="1"/>
  <c r="F257" i="5"/>
  <c r="J257" i="5" s="1"/>
  <c r="F256" i="5"/>
  <c r="J256" i="5" s="1"/>
  <c r="F255" i="5"/>
  <c r="J255" i="5" s="1"/>
  <c r="J275" i="5"/>
  <c r="F274" i="5"/>
  <c r="J274" i="5" s="1"/>
  <c r="F273" i="5"/>
  <c r="J273" i="5" s="1"/>
  <c r="F272" i="5"/>
  <c r="J272" i="5" s="1"/>
  <c r="F271" i="5"/>
  <c r="J271" i="5" s="1"/>
  <c r="F270" i="5"/>
  <c r="J270" i="5" s="1"/>
  <c r="F269" i="5"/>
  <c r="J269" i="5" s="1"/>
  <c r="F254" i="5"/>
  <c r="J254" i="5" s="1"/>
  <c r="J279" i="5"/>
  <c r="J278" i="5"/>
  <c r="J277" i="5"/>
  <c r="J276" i="5"/>
  <c r="D253" i="5"/>
  <c r="D143" i="5"/>
  <c r="D142" i="5"/>
  <c r="D141" i="5"/>
  <c r="D22" i="5"/>
  <c r="D24" i="5"/>
  <c r="D27" i="5"/>
  <c r="D23" i="5"/>
  <c r="D21" i="5"/>
  <c r="D20" i="5"/>
  <c r="D19" i="5"/>
  <c r="D18" i="5"/>
  <c r="D17" i="5"/>
  <c r="D16" i="5"/>
  <c r="D15" i="5"/>
  <c r="D14" i="5"/>
  <c r="D13" i="5"/>
  <c r="D12" i="5"/>
  <c r="D11" i="5"/>
  <c r="D26" i="5"/>
  <c r="D25" i="5"/>
  <c r="D10" i="5"/>
  <c r="D251" i="5"/>
  <c r="D250" i="5"/>
  <c r="D249" i="5"/>
  <c r="D248" i="5"/>
  <c r="D247" i="5"/>
  <c r="D140" i="5"/>
  <c r="D139" i="5"/>
  <c r="D138" i="5"/>
  <c r="D137" i="5"/>
  <c r="D136" i="5"/>
  <c r="D135" i="5"/>
  <c r="D134" i="5"/>
  <c r="D9" i="5"/>
  <c r="D8" i="5"/>
  <c r="D7" i="5"/>
  <c r="D246" i="5"/>
  <c r="D245" i="5"/>
  <c r="D244" i="5"/>
  <c r="D243" i="5"/>
  <c r="D242" i="5"/>
  <c r="D241" i="5"/>
  <c r="D240" i="5"/>
  <c r="D239" i="5"/>
  <c r="D133" i="5"/>
  <c r="D132" i="5"/>
  <c r="D131" i="5"/>
  <c r="D130" i="5"/>
  <c r="D129" i="5"/>
  <c r="D128" i="5"/>
  <c r="D127" i="5"/>
  <c r="D126" i="5"/>
  <c r="D125" i="5"/>
  <c r="D238" i="5"/>
  <c r="D237" i="5"/>
  <c r="D6" i="5"/>
  <c r="D5" i="5"/>
  <c r="I13" i="5" l="1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F14" i="5"/>
  <c r="J14" i="5" s="1"/>
  <c r="F15" i="5"/>
  <c r="J15" i="5" s="1"/>
  <c r="F16" i="5"/>
  <c r="J16" i="5" s="1"/>
  <c r="F17" i="5"/>
  <c r="J17" i="5" s="1"/>
  <c r="F18" i="5"/>
  <c r="J18" i="5" s="1"/>
  <c r="F19" i="5"/>
  <c r="J19" i="5" s="1"/>
  <c r="F20" i="5"/>
  <c r="J20" i="5" s="1"/>
  <c r="F21" i="5"/>
  <c r="J21" i="5" s="1"/>
  <c r="F22" i="5"/>
  <c r="J22" i="5" s="1"/>
  <c r="F23" i="5"/>
  <c r="J23" i="5" s="1"/>
  <c r="F24" i="5"/>
  <c r="J24" i="5" s="1"/>
  <c r="F25" i="5"/>
  <c r="J25" i="5" s="1"/>
  <c r="F26" i="5"/>
  <c r="J26" i="5" s="1"/>
  <c r="F27" i="5"/>
  <c r="J27" i="5" s="1"/>
  <c r="F13" i="5"/>
  <c r="J13" i="5" s="1"/>
  <c r="F235" i="5"/>
  <c r="I235" i="5"/>
  <c r="J235" i="5"/>
  <c r="F236" i="5"/>
  <c r="I236" i="5"/>
  <c r="J236" i="5"/>
  <c r="I231" i="5"/>
  <c r="F231" i="5"/>
  <c r="J231" i="5" s="1"/>
  <c r="I230" i="5"/>
  <c r="F230" i="5"/>
  <c r="J230" i="5" s="1"/>
  <c r="I233" i="5"/>
  <c r="F233" i="5"/>
  <c r="J233" i="5" s="1"/>
  <c r="I232" i="5"/>
  <c r="F232" i="5"/>
  <c r="J232" i="5" s="1"/>
  <c r="I234" i="5"/>
  <c r="F234" i="5"/>
  <c r="J234" i="5" s="1"/>
  <c r="I143" i="5"/>
  <c r="F143" i="5"/>
  <c r="J143" i="5" s="1"/>
  <c r="I142" i="5"/>
  <c r="F142" i="5"/>
  <c r="J142" i="5" s="1"/>
  <c r="I141" i="5"/>
  <c r="F141" i="5"/>
  <c r="J141" i="5" s="1"/>
  <c r="I140" i="5"/>
  <c r="F140" i="5"/>
  <c r="J140" i="5" s="1"/>
  <c r="I139" i="5"/>
  <c r="F139" i="5"/>
  <c r="J139" i="5" s="1"/>
  <c r="I138" i="5"/>
  <c r="F138" i="5"/>
  <c r="J138" i="5" s="1"/>
  <c r="F225" i="5"/>
  <c r="J225" i="5" s="1"/>
  <c r="I225" i="5"/>
  <c r="F226" i="5"/>
  <c r="J226" i="5" s="1"/>
  <c r="I226" i="5"/>
  <c r="F227" i="5"/>
  <c r="J227" i="5" s="1"/>
  <c r="I227" i="5"/>
  <c r="F228" i="5"/>
  <c r="J228" i="5" s="1"/>
  <c r="I228" i="5"/>
  <c r="F229" i="5"/>
  <c r="J229" i="5" s="1"/>
  <c r="I229" i="5"/>
  <c r="I137" i="5"/>
  <c r="F137" i="5"/>
  <c r="J137" i="5" s="1"/>
  <c r="I133" i="5" l="1"/>
  <c r="F133" i="5"/>
  <c r="J133" i="5" s="1"/>
  <c r="I134" i="5"/>
  <c r="F134" i="5"/>
  <c r="J134" i="5" s="1"/>
  <c r="I132" i="5"/>
  <c r="F132" i="5"/>
  <c r="J132" i="5" s="1"/>
  <c r="I135" i="5"/>
  <c r="F135" i="5"/>
  <c r="J135" i="5" s="1"/>
  <c r="I131" i="5"/>
  <c r="F131" i="5"/>
  <c r="J131" i="5" s="1"/>
  <c r="I10" i="5" l="1"/>
  <c r="I11" i="5"/>
  <c r="F10" i="5"/>
  <c r="F11" i="5"/>
  <c r="I298" i="5" l="1"/>
  <c r="F298" i="5"/>
  <c r="J298" i="5" s="1"/>
  <c r="I297" i="5"/>
  <c r="F297" i="5"/>
  <c r="J297" i="5" s="1"/>
  <c r="J282" i="5"/>
  <c r="J281" i="5"/>
  <c r="J280" i="5"/>
  <c r="I253" i="5"/>
  <c r="F253" i="5"/>
  <c r="J253" i="5" s="1"/>
  <c r="I251" i="5"/>
  <c r="F251" i="5"/>
  <c r="J251" i="5" s="1"/>
  <c r="I250" i="5"/>
  <c r="F250" i="5"/>
  <c r="J250" i="5" s="1"/>
  <c r="I249" i="5"/>
  <c r="F249" i="5"/>
  <c r="J249" i="5" s="1"/>
  <c r="I248" i="5"/>
  <c r="F248" i="5"/>
  <c r="J248" i="5" s="1"/>
  <c r="I247" i="5"/>
  <c r="F247" i="5"/>
  <c r="J247" i="5" s="1"/>
  <c r="I246" i="5"/>
  <c r="F246" i="5"/>
  <c r="J246" i="5" s="1"/>
  <c r="I245" i="5"/>
  <c r="F245" i="5"/>
  <c r="J245" i="5" s="1"/>
  <c r="I244" i="5"/>
  <c r="F244" i="5"/>
  <c r="J244" i="5" s="1"/>
  <c r="I243" i="5"/>
  <c r="F243" i="5"/>
  <c r="J243" i="5" s="1"/>
  <c r="I242" i="5"/>
  <c r="F242" i="5"/>
  <c r="J242" i="5" s="1"/>
  <c r="I241" i="5"/>
  <c r="F241" i="5"/>
  <c r="J241" i="5" s="1"/>
  <c r="I240" i="5"/>
  <c r="F240" i="5"/>
  <c r="J240" i="5" s="1"/>
  <c r="I239" i="5"/>
  <c r="F239" i="5"/>
  <c r="J239" i="5" s="1"/>
  <c r="I136" i="5" l="1"/>
  <c r="F136" i="5"/>
  <c r="J136" i="5" s="1"/>
  <c r="I130" i="5"/>
  <c r="F130" i="5"/>
  <c r="J130" i="5" s="1"/>
  <c r="I129" i="5"/>
  <c r="F129" i="5"/>
  <c r="J129" i="5" s="1"/>
  <c r="I128" i="5"/>
  <c r="F128" i="5"/>
  <c r="J128" i="5" s="1"/>
  <c r="I127" i="5"/>
  <c r="F127" i="5"/>
  <c r="J127" i="5" s="1"/>
  <c r="I126" i="5"/>
  <c r="F126" i="5"/>
  <c r="J126" i="5" s="1"/>
  <c r="I125" i="5"/>
  <c r="F125" i="5"/>
  <c r="J125" i="5" s="1"/>
  <c r="I238" i="5"/>
  <c r="F238" i="5"/>
  <c r="J238" i="5" s="1"/>
  <c r="I237" i="5"/>
  <c r="F237" i="5"/>
  <c r="J237" i="5" s="1"/>
  <c r="F9" i="5" l="1"/>
  <c r="J9" i="5" s="1"/>
  <c r="F8" i="5"/>
  <c r="J8" i="5" s="1"/>
  <c r="J10" i="5"/>
  <c r="J11" i="5"/>
  <c r="F12" i="5"/>
  <c r="J12" i="5" s="1"/>
  <c r="I8" i="5"/>
  <c r="I9" i="5"/>
  <c r="I12" i="5"/>
  <c r="F6" i="5"/>
  <c r="J6" i="5" s="1"/>
  <c r="I6" i="5"/>
  <c r="D299" i="5" l="1"/>
  <c r="I7" i="5"/>
  <c r="F7" i="5"/>
  <c r="J7" i="5" s="1"/>
  <c r="F5" i="5"/>
  <c r="I5" i="5"/>
  <c r="F299" i="5" l="1"/>
  <c r="J5" i="5"/>
  <c r="J299" i="5" l="1"/>
</calcChain>
</file>

<file path=xl/sharedStrings.xml><?xml version="1.0" encoding="utf-8"?>
<sst xmlns="http://schemas.openxmlformats.org/spreadsheetml/2006/main" count="2082" uniqueCount="329">
  <si>
    <t>Інформація про використання благодійних пожертв від фізичних та юридичних осіб</t>
  </si>
  <si>
    <t>Період</t>
  </si>
  <si>
    <t>Найменування юридичної особи(або позначення фізичної особи)</t>
  </si>
  <si>
    <t>Благодійні пожертви, що були отримані закладом охорони здоров'я від фізичних та юридичних осіб</t>
  </si>
  <si>
    <t>В грошовій формі, тис.грн.</t>
  </si>
  <si>
    <t>Перелік товарів і послуг в натуральнній формі</t>
  </si>
  <si>
    <t>Всього товарів і послуг в натуральній формі</t>
  </si>
  <si>
    <t>Використання закладом охорони здоров'я благодійних пожертв, отриманих у грошовій та натуральній(товари і послуги) формі</t>
  </si>
  <si>
    <t>Сума, тис.грн.</t>
  </si>
  <si>
    <t>Перелік використаних товарів та послуг у натуральній формі</t>
  </si>
  <si>
    <t>Сума, тис. грн.</t>
  </si>
  <si>
    <t>Залишок невикорастаних грошових коштів, товарів та послуг на кінець звітного періоду, тис. грн.</t>
  </si>
  <si>
    <t>Благодійний фонд Здоров'я</t>
  </si>
  <si>
    <t>-</t>
  </si>
  <si>
    <t>В натуральній формі (товари і послуги), тис.грн.</t>
  </si>
  <si>
    <t>Напрямки використання у грошовій формі (стаття витрат)</t>
  </si>
  <si>
    <t>Директор</t>
  </si>
  <si>
    <t>(підпис)</t>
  </si>
  <si>
    <t>Головний бухгалтер</t>
  </si>
  <si>
    <t>Бухгалтер</t>
  </si>
  <si>
    <t>Благодійна допомога від фіз.осіб</t>
  </si>
  <si>
    <t>Благодійна організація БЛАГОДІЙНИЙ ФОНД "ЛІКАРІ БЕЗ КОРДОНІВ"</t>
  </si>
  <si>
    <t>БО "БТ "МЕРЕЖА 100 % ЖИТТЯ ДНІПРО"</t>
  </si>
  <si>
    <r>
      <t xml:space="preserve">     </t>
    </r>
    <r>
      <rPr>
        <u/>
        <sz val="12"/>
        <color indexed="8"/>
        <rFont val="Times New Roman"/>
        <family val="1"/>
        <charset val="204"/>
      </rPr>
      <t xml:space="preserve">      Валентина ПОЛУЛЯХ        </t>
    </r>
  </si>
  <si>
    <r>
      <t xml:space="preserve">    </t>
    </r>
    <r>
      <rPr>
        <u/>
        <sz val="12"/>
        <color indexed="8"/>
        <rFont val="Times New Roman"/>
        <family val="1"/>
        <charset val="204"/>
      </rPr>
      <t xml:space="preserve">        Світлана ПАЩЕНКО       </t>
    </r>
    <r>
      <rPr>
        <sz val="12"/>
        <color indexed="8"/>
        <rFont val="Times New Roman"/>
        <family val="1"/>
        <charset val="204"/>
      </rPr>
      <t xml:space="preserve"> </t>
    </r>
  </si>
  <si>
    <r>
      <t xml:space="preserve">      </t>
    </r>
    <r>
      <rPr>
        <u/>
        <sz val="12"/>
        <color indexed="8"/>
        <rFont val="Times New Roman"/>
        <family val="1"/>
        <charset val="204"/>
      </rPr>
      <t xml:space="preserve">     Ірина ЖИЦЬКА                </t>
    </r>
  </si>
  <si>
    <r>
      <t xml:space="preserve">КНП" Павлоградська  лікарня інтенсивного лікування" ПМР" </t>
    </r>
    <r>
      <rPr>
        <b/>
        <sz val="14"/>
        <color indexed="8"/>
        <rFont val="Times New Roman"/>
        <family val="1"/>
        <charset val="204"/>
      </rPr>
      <t xml:space="preserve">за ІІ квартал </t>
    </r>
    <r>
      <rPr>
        <sz val="14"/>
        <color indexed="8"/>
        <rFont val="Times New Roman"/>
        <family val="1"/>
        <charset val="204"/>
      </rPr>
      <t>2023 року</t>
    </r>
  </si>
  <si>
    <t>квітень</t>
  </si>
  <si>
    <t>Мʼясорубка FROSTY JR12</t>
  </si>
  <si>
    <t>Багатофункціональний пристрій Epson L3151 Wi-Fi (C11CG86411) кольорового друку</t>
  </si>
  <si>
    <t>травень</t>
  </si>
  <si>
    <t>Штамп 23*59мм</t>
  </si>
  <si>
    <t>Пуско-зарядний пристрій Master-Wat 12V-24V 30/20A</t>
  </si>
  <si>
    <t>L-Лізину есцинат р-н д/ін. 1мг/мл 5мл</t>
  </si>
  <si>
    <t>Гелій 99.999% 40л 5.6м3</t>
  </si>
  <si>
    <t>Димексид 100 мл</t>
  </si>
  <si>
    <t>Кліпса лапароскопічна К-1</t>
  </si>
  <si>
    <t>Нікотинова кислота р-н д/ін. 1%  1мл №10  амп</t>
  </si>
  <si>
    <t>Піридоксин р-н д/ін. 50мг/мл по 1мл амп.№10</t>
  </si>
  <si>
    <t>Тіаміну хлорид-Дарниця р-н д/ін. 50мг/мл №10  амп</t>
  </si>
  <si>
    <t>Журнали, бланки</t>
  </si>
  <si>
    <t xml:space="preserve">Електроконфорка 417х295/30 </t>
  </si>
  <si>
    <t>Кутник 50*50*4мм</t>
  </si>
  <si>
    <t>Полоса 40*4мм</t>
  </si>
  <si>
    <t>Кабель АВБбШв 4х120</t>
  </si>
  <si>
    <t>Муфта кінцева термоусаджувальна</t>
  </si>
  <si>
    <t>Наконечник б/ізоляції алюмінієвий DL-120</t>
  </si>
  <si>
    <t>Рубільник ЯПРП-400</t>
  </si>
  <si>
    <t>червень</t>
  </si>
  <si>
    <t>Послуга з монтажу, установки системи охороної сигналізації</t>
  </si>
  <si>
    <t>Послуга по обробленню даних та розміщення їх на сайті у вигляді окремих сторінок Журналу обліку розпоряджень рішень та приписів від Держлікслужби МОЗ України за січень 2023р.</t>
  </si>
  <si>
    <t>Послуга по обробленню даних та розміщення їх на сайті у вигляді окремих сторінок Журналу обліку розпоряджень рішень та приписів від Держлікслужби МОЗ України за лютий 2023р.</t>
  </si>
  <si>
    <t>Послуги по обробленню даних та розміщення їх на сайті у вигляді окремих сторінок Журналу обліку розпоряджень, рішень та приписів від Держлікслужби МОЗ України березень 2023р.</t>
  </si>
  <si>
    <t>Послуги по обробленню даних та розміщення їх на сайті у вигляді окремих сторінок Журналу обліку розпоряджень, рішень та приписів від Держлікслужби МОЗ України квітень 2023р.</t>
  </si>
  <si>
    <t>Послуги охорони за квітень-травень 2023р. майна замовника</t>
  </si>
  <si>
    <t>Інформаційно-консультативні послуги на тему Відділ інформаційного контролю Ризик менеджменту</t>
  </si>
  <si>
    <t>Послуги охорони у червні 2023р.</t>
  </si>
  <si>
    <t>Поточний ремонт машини пральної Ariston AQ114d інв.№10480275, 10480274</t>
  </si>
  <si>
    <t>Послуга з розробки проектної документації Радіаційної безпеки. Розрахунок біологічного захисту будівельних конструкцій від іонізуючого випромінювання системи рентген.діагностич. С-подібної Symbol 10R13</t>
  </si>
  <si>
    <t>Інформаційно-консультаційні послуги на тему Відділ інформаційного контролю</t>
  </si>
  <si>
    <t xml:space="preserve">Послуга з навчання Правил охорони праці під час експлуатації обладнання що працює під тиском </t>
  </si>
  <si>
    <t>Послуги з дистанційної діагностики пересувної рентгенівської системи з С-аркою</t>
  </si>
  <si>
    <t>Послуги з обстеження 1 рентген.кабінету провед.радіаційного контролю й оформлення</t>
  </si>
  <si>
    <t>Послуги з монтажу стерилізатора парового СП ГК-100 № 35910403</t>
  </si>
  <si>
    <t>Шприцевой насос Medevo SPA 112</t>
  </si>
  <si>
    <t>Благодійна допомога від Інституту екстреної медицини з Польщі, Краков</t>
  </si>
  <si>
    <t>Бікс стерилізаційний 150х150мм</t>
  </si>
  <si>
    <t>Глюкометр StartStrip Xpress з контейнером</t>
  </si>
  <si>
    <t>Корзина решітчаста для стерилізації, 40х20х9см</t>
  </si>
  <si>
    <t>Ліхтарик медичний для діагностики на батарейках</t>
  </si>
  <si>
    <t>Лоток ниркоподібний, 825мл, нержавіюча сталь</t>
  </si>
  <si>
    <t>Лоток прямокутний, 30см х 20см х 3см, нержавіюча сталь</t>
  </si>
  <si>
    <t>Молоток рефлекторний</t>
  </si>
  <si>
    <t>Пінцет анатомічний Durable, 16см</t>
  </si>
  <si>
    <t>Пневмотахометр Mini-Wringht</t>
  </si>
  <si>
    <t xml:space="preserve">Термометр електронний </t>
  </si>
  <si>
    <t>Фетальний доплер SonoTrax, портативний</t>
  </si>
  <si>
    <t>Шина Крамера металева для нижньої кінцівки</t>
  </si>
  <si>
    <t>Благодійної організації "Благодійний фонд "Прем'єр Уржанс Інтернасьональ", Київ</t>
  </si>
  <si>
    <t>Морозильна камера з низькою температурою Meling DW-YW358A</t>
  </si>
  <si>
    <t>Стерилізатор паровий СП ГК-100</t>
  </si>
  <si>
    <t>Благодійна організація "Благодійний фонд молодіжної ініціативи "Надія"</t>
  </si>
  <si>
    <t>Піч СВЧ SMART 700Bт 20л (MWO20SM-S1)</t>
  </si>
  <si>
    <t>Модульний монітор пацієнта Q5 (2шт)</t>
  </si>
  <si>
    <t>Чашка, 180мл, нержавіюча сталь (2шт)</t>
  </si>
  <si>
    <t>Лоток для перевʼязки 30 х 20 х 3см, нержавіюча сталь</t>
  </si>
  <si>
    <t>Отоскоп, галогенний + вушні воронки</t>
  </si>
  <si>
    <t>Стетоскоп , одна голова, медсестра ,з двусторонньою головкою, Wenzhou Bokang, модель ВК 3002</t>
  </si>
  <si>
    <t>Фізіотерапевтичний прилад BTL-6000 Traction</t>
  </si>
  <si>
    <t>Благодійна допомога від ФОП Молчанов А.С.</t>
  </si>
  <si>
    <t>RT 1-9-1 запʼястя бандаж 2XL/6d ліва</t>
  </si>
  <si>
    <t>RT 1-9-1 запʼястя бандаж М/3d ліва</t>
  </si>
  <si>
    <t>RT 4-3 плече бандаж S/2d права</t>
  </si>
  <si>
    <t>RT 4-3 плече бандаж XS/1d ліва</t>
  </si>
  <si>
    <t>Велоергометр Ergo Bike Premium 8 ʼDaumʼ</t>
  </si>
  <si>
    <t>Велотренажер Golf P</t>
  </si>
  <si>
    <t>Диспенсер Sterisol</t>
  </si>
  <si>
    <t>Комір шийний SGL11</t>
  </si>
  <si>
    <t>Кругла еластична стрічка ʼThera-bandʼ (м)</t>
  </si>
  <si>
    <t>КТ 0-4-3 щиколотки-стопи бандаж 2XL/6d чорна</t>
  </si>
  <si>
    <t>КТ 0-4-3 щиколотки-стопи бандаж М/3d</t>
  </si>
  <si>
    <t>КТ 3-5 бандаж L/4d чорна</t>
  </si>
  <si>
    <t xml:space="preserve">КТ 3-8-12 бандаж L/4d </t>
  </si>
  <si>
    <t>Мʼяч</t>
  </si>
  <si>
    <t>Мʼяч спортивний 55см</t>
  </si>
  <si>
    <t>Магнітерапія (магніт) Bermer 3000 MFA</t>
  </si>
  <si>
    <t>Масажна ванна з електростимуляцією для ніг</t>
  </si>
  <si>
    <t>Поперековий бандаж SSK41</t>
  </si>
  <si>
    <t xml:space="preserve">Стріки та петлі навантаження </t>
  </si>
  <si>
    <t>Тренажер (руки-ноги) Делюкс ІІІ</t>
  </si>
  <si>
    <t>Тренажер активний/пасивний (руки-ноги) Oxy Cycle3</t>
  </si>
  <si>
    <t>Тренажер для внутрішньої поверхні стегна</t>
  </si>
  <si>
    <t>Тренажер запʼястя і пальців Hand Xtrainer ʼThera-bandʼ</t>
  </si>
  <si>
    <t>Тренажер мобільний (руки-ноги)</t>
  </si>
  <si>
    <t>Тренажер стимулятор мʼязів і знеболення ʼSports TENS2ʼ</t>
  </si>
  <si>
    <t>Тренажер ХІДНА СИСТЕМА (бруси)</t>
  </si>
  <si>
    <t>Фізіотерапевтичний стіл H-GYMK</t>
  </si>
  <si>
    <t>Фітнес гумка (петля) ʼThera-bandʼ</t>
  </si>
  <si>
    <t>Фітнес гумка (стрічка) ʼThera-bandʼ (м)</t>
  </si>
  <si>
    <t xml:space="preserve">ГО "Всеукраїнське обєднання "Патріот" </t>
  </si>
  <si>
    <t>Аміодарон 200мг № 100</t>
  </si>
  <si>
    <t>Антисептик для рук 500мл</t>
  </si>
  <si>
    <t>Бандаж креп 10смх4м №10</t>
  </si>
  <si>
    <t>Бензатин Бензилпеніциллін 1.2М IU №50</t>
  </si>
  <si>
    <t>Бензатин Бензилпеніциллін 2.М IU №50  уп</t>
  </si>
  <si>
    <t>Бензилпеніцилін натрієва сіль для ін`єкцій, 5 мега (суха речовина) №50</t>
  </si>
  <si>
    <t>Бинт креповий, 8смх5м №10</t>
  </si>
  <si>
    <t>Бинт марлевий еластичний 8смх4м №20</t>
  </si>
  <si>
    <t>Верапаміл 80мг №100</t>
  </si>
  <si>
    <t>Гепарин 5000 IU/мл 5мл №10</t>
  </si>
  <si>
    <t>Глюкоза 10% 10мл №50</t>
  </si>
  <si>
    <t>Глюкоза 5% 1000мл</t>
  </si>
  <si>
    <t>Глюкоза 5% 500мл</t>
  </si>
  <si>
    <t>Глюкоза гіпертонічний інфекційн. розчин 50%, 50мл №20</t>
  </si>
  <si>
    <t>Голка 19G №100</t>
  </si>
  <si>
    <t>Голка-метелик 21G №100</t>
  </si>
  <si>
    <t>Джгут гемостатичний</t>
  </si>
  <si>
    <t>Джгут еластичний</t>
  </si>
  <si>
    <t>Еноксопарин 60мг/0,6мл, попередньо наповнені приці №10</t>
  </si>
  <si>
    <t>З`єднувач біконічний для аспіраторів, діаметр 7-11мм №10</t>
  </si>
  <si>
    <t>Захисні окуляри Phoenix I-0204</t>
  </si>
  <si>
    <t>Зонд шлунковий СН10 №25</t>
  </si>
  <si>
    <t>Імунохроматографічний експрес-тест для визначення антитіл до ВІЛ-1 і -2 №40</t>
  </si>
  <si>
    <t>Індикатор TST №100</t>
  </si>
  <si>
    <t>Карбамазепін 200мг №100</t>
  </si>
  <si>
    <t>Катетер в/в 16G сірий №50</t>
  </si>
  <si>
    <t xml:space="preserve">Катетер в/в 20G рожевий №50 </t>
  </si>
  <si>
    <t xml:space="preserve">Катетер в/в 22G блакитний №50 </t>
  </si>
  <si>
    <t>Катетер Фолея, СН14 №10</t>
  </si>
  <si>
    <t>Компрес марлевий з парафіном 10смх10см, стерильний №36</t>
  </si>
  <si>
    <t>Компрес марлевий н/с 7,5х7,5см №1000</t>
  </si>
  <si>
    <t>Компрес марлевий стерильний 10х10см (№25х2)  шт</t>
  </si>
  <si>
    <t>Ланцети стерильні, одноразові №200</t>
  </si>
  <si>
    <t>Ларингеальна маска одноразова розмір 3,0</t>
  </si>
  <si>
    <t>Ларингеальна маска одноразова розмір 4,0</t>
  </si>
  <si>
    <t>Ларингеальна маска одноразова розмір 5,0</t>
  </si>
  <si>
    <t>Лейкопластир адгезивний, 2смх5м №8</t>
  </si>
  <si>
    <t>Магнія сульфат 0,5г/мл 10мл №10</t>
  </si>
  <si>
    <t>Метронідазол 200мг/5мл, порошок д/ін.</t>
  </si>
  <si>
    <t>Метронідазол 5мг/мл 100мл</t>
  </si>
  <si>
    <t>Мішок для сечі з з`єднувальною трубкою 2л, №10</t>
  </si>
  <si>
    <t>Натрію хлорид 0,9% 100мл</t>
  </si>
  <si>
    <t>Омепразол 40мг, 10мл</t>
  </si>
  <si>
    <t>Пакет для забору крові 250мл №5</t>
  </si>
  <si>
    <t>Парацетамол 10мг/мл, 100мл №10</t>
  </si>
  <si>
    <t>Пластир з перфорацією 10смх5м №5</t>
  </si>
  <si>
    <t>Пляшка кругла, прозора 250мл з кришкою</t>
  </si>
  <si>
    <t>Пляшка платискова 1л з кришкою</t>
  </si>
  <si>
    <t>повідон йод 10% 200мл</t>
  </si>
  <si>
    <t>Повітровід Mayo р.0</t>
  </si>
  <si>
    <t>Покриття гумове, 90х150см</t>
  </si>
  <si>
    <t>Презерватив №144</t>
  </si>
  <si>
    <t>Реєстратор температури S1V2 tempmate, одноразовий</t>
  </si>
  <si>
    <t>Рінгер лактат 1л</t>
  </si>
  <si>
    <t>Рінгер лактат 500мл №20</t>
  </si>
  <si>
    <t>Рукавички гінекологічні, латексні р.7,5</t>
  </si>
  <si>
    <t>Рукавички латексні, н/с р.L №100</t>
  </si>
  <si>
    <t>Рукавички латексні, н/с р.S №100</t>
  </si>
  <si>
    <t>Рукавички стерильні латексні р.8,5 №50</t>
  </si>
  <si>
    <t>Система ПР, дитяча №25</t>
  </si>
  <si>
    <t>Спирт етиловий 70% 1л</t>
  </si>
  <si>
    <t>Сульфадіазин сільвер 1% крем 50г</t>
  </si>
  <si>
    <t>Тест-смужки для сечі КОМБІ 10, для визначення нітритів, білірубіну, кетонів №100</t>
  </si>
  <si>
    <t>Тест-смужки до глюкометрів Nova StatStrip № 100</t>
  </si>
  <si>
    <t>Тетрациклін 1%, мазь очна 5г №50</t>
  </si>
  <si>
    <t>Транексамова кислота 500мг/5мл №10</t>
  </si>
  <si>
    <t>Трубка для відсмоктувача, СН16 №100</t>
  </si>
  <si>
    <t>Трубка для всмоктування Янкауер, стерильна СН20 200см</t>
  </si>
  <si>
    <t>Фартух захисний, пластик №1000</t>
  </si>
  <si>
    <t>Халат медичний, одноразовий н/с</t>
  </si>
  <si>
    <t>Хлоргексидин 4% 500мл</t>
  </si>
  <si>
    <t>Хлоргексидин 5% 1000мл</t>
  </si>
  <si>
    <t>Хлорфенірамін 10мг/мл 1мл №5</t>
  </si>
  <si>
    <t>Цинк оксид 10%, мазь №10</t>
  </si>
  <si>
    <t>Шовний матеріал абсорб., 3/0, голка 3/8, 26мм №36</t>
  </si>
  <si>
    <t>Шовний матеріал абсорб., р.1, голка 3/8, 36мм №12</t>
  </si>
  <si>
    <t>Шовний матеріал не абсорб., 3/0, голка 3/8, 18мм №36</t>
  </si>
  <si>
    <t>Шпатель дерев`яний, одноразовий №100</t>
  </si>
  <si>
    <t>Шприц 50мл</t>
  </si>
  <si>
    <t>Шприц 5мл №100</t>
  </si>
  <si>
    <t xml:space="preserve">Zip-пакет для таблеток, 10 х 15 см  </t>
  </si>
  <si>
    <t>Ваги для немовлят 0-5 кг</t>
  </si>
  <si>
    <t>Відро пластикове з ручкою, 10,8л</t>
  </si>
  <si>
    <t>Мило лікарське KAPPUS, 100гр</t>
  </si>
  <si>
    <t>Штани для ваг дитячих</t>
  </si>
  <si>
    <t>Благодійна організація "Благодійний фонд "Прем'єр Уржанс Інтернасьональ"</t>
  </si>
  <si>
    <t>Експрес-тест для визначення антигена до вірусу Covid-19</t>
  </si>
  <si>
    <t>Спінальна голка з заточкою типу Квінке 20G х 3.50` (0.9 х 90 мм)</t>
  </si>
  <si>
    <t>Спінальна голка з заточкою типу Квінке 22G х 3.50` (0.7 х 90 мм)</t>
  </si>
  <si>
    <t xml:space="preserve">Фільтр ISO GARD з портом, прямий, стерильний </t>
  </si>
  <si>
    <t>Благодійна організація "Благодійний фонд "Пацієнти України"</t>
  </si>
  <si>
    <t>Засіб для догляду за шкірою рук та тіла Silonda, 500 мл</t>
  </si>
  <si>
    <t>Засіб для миття рук та тіла `Манісофт`, 6л</t>
  </si>
  <si>
    <t>Супер Торк`ю Плюс 6F (2.0 мм)</t>
  </si>
  <si>
    <t>Дихальний контур Rusch 180см</t>
  </si>
  <si>
    <t>Засіб дезінфекційний `Інцидін Ліквід`, 5л</t>
  </si>
  <si>
    <t>Засіб дезінфекційний `Секусепт Актив`, 6кг</t>
  </si>
  <si>
    <t>Канюля внутрішньовенна BD Venflon Pro 20 G 1.1 x 32 мм</t>
  </si>
  <si>
    <t>Канюля внутрішньовенна BD Venflon Pro 22 G 0.9 x 25 мм</t>
  </si>
  <si>
    <t>Бинт креп (Вельпо) 10см х 4м</t>
  </si>
  <si>
    <t>Вата гідрофільна рулонна 500г</t>
  </si>
  <si>
    <t>Вода для ін`єкцій 10мл</t>
  </si>
  <si>
    <t>Галоперидол 5мг/мл, 1мл</t>
  </si>
  <si>
    <t>Гентаміцину сульфат 40мг/мл, 2мл №10</t>
  </si>
  <si>
    <t>Гіпертонічний р-н натрію хлориду 3%, 500мл</t>
  </si>
  <si>
    <t>Глюкоза гіпертонічна 50%, 50мл</t>
  </si>
  <si>
    <t>Голка ін`єкційна одн. використ Луер 21G,зелена</t>
  </si>
  <si>
    <t>Голка ін`єкційна одн. використ Луер, 23G блакитна</t>
  </si>
  <si>
    <t>Голка Луєр 26G коричнева</t>
  </si>
  <si>
    <t xml:space="preserve">Дексаметазон 5мг/Неоміцин краплі очні 5мл </t>
  </si>
  <si>
    <t>Декстроза (Глюкоза) 5% 1л</t>
  </si>
  <si>
    <t xml:space="preserve">Диклофенак натрію 25мг/мл, 3мл </t>
  </si>
  <si>
    <t>Дренаж торакальний, повний комплект,СН24</t>
  </si>
  <si>
    <t>Епінефрин (Адреналін) тартрат, 1мг/мл, 1мл №50</t>
  </si>
  <si>
    <t>Засіб для рук на спиртовій основі 500мл</t>
  </si>
  <si>
    <t>Зонд шлунковий , наконечник конічний, 125см, СН16</t>
  </si>
  <si>
    <t>Зонд шлунковий, наконечник конічний, 125см, СН08</t>
  </si>
  <si>
    <t>Канюля назальна, киснева, 2 зубці + трубка, доросла</t>
  </si>
  <si>
    <t>Канюля назальна, киснева, 2 зубці + трубка, педіатричний</t>
  </si>
  <si>
    <t>Катетер в\в 16G сірий</t>
  </si>
  <si>
    <t>Катетер в\в 18G зелений</t>
  </si>
  <si>
    <t>Катетер в\в 20G рожевий</t>
  </si>
  <si>
    <t>Катетер в\в 24G жовтий</t>
  </si>
  <si>
    <t>Катетер сечовий Фолея балонний  СН12</t>
  </si>
  <si>
    <t>Катетер сечовий Фолея балонний СН16</t>
  </si>
  <si>
    <t>Комір для фіксації шиї, для дорослих р3-6</t>
  </si>
  <si>
    <t>Комір для фіксації шиї, педіатричний</t>
  </si>
  <si>
    <t>Компрес марлевий 10см 12шарів, 17ниток стерильний №20</t>
  </si>
  <si>
    <t>Компрес марлевий з парафіном, 10см х 10см №10, стерильний</t>
  </si>
  <si>
    <t>Компрес флізеліновий 7,5см 4шари №100 нестерильний</t>
  </si>
  <si>
    <t>Компрес черевний 45х45см 4 шари 17ниток стерильний</t>
  </si>
  <si>
    <t>Контейнер, голки\шприци 5л, картоний, для спалювання</t>
  </si>
  <si>
    <t>Леветирацетам 100мг/мл, 5мл</t>
  </si>
  <si>
    <t xml:space="preserve">Лідокаїну гідрохлорид, 1%, 10мл </t>
  </si>
  <si>
    <t>Маска киснева  високої концентрації, дорослий розмір</t>
  </si>
  <si>
    <t>Маска киснева дитячий розмір з трубкою</t>
  </si>
  <si>
    <t>Маска киснева дорослого розміру з трубкою (для дорослих середньої концентрації)</t>
  </si>
  <si>
    <t>Метронідазол 250мг, (Трихопол) таб №20</t>
  </si>
  <si>
    <t>Метронідазол 5мг/мл, 100мл</t>
  </si>
  <si>
    <t xml:space="preserve">Миючий\дезінфекційний засіб для мед. Устаткування, каністра 5л + насос-дозатор </t>
  </si>
  <si>
    <t xml:space="preserve">Мішок для крові одинарний, СРDА-1, 450мл + диверсійний мішок </t>
  </si>
  <si>
    <t>Мішок для сечі 2л з портом для відбору проб, стер.</t>
  </si>
  <si>
    <t>Мішок для тіла, білий, 250-200мкм, дитячий, 150х100см</t>
  </si>
  <si>
    <t>Мішок для тіла, білий, 250-200мкм, дорослий, 250х120см</t>
  </si>
  <si>
    <t>Набір інфузійний  Luer Lock , повітрозабірник, стерильний(система ПР)</t>
  </si>
  <si>
    <t>Назофарінгеальний повітропровід р.22, стерильний, однораз викор.</t>
  </si>
  <si>
    <t>Назофарінгеальний повітропровід р.26, стерильний, однораз викор.</t>
  </si>
  <si>
    <t>Назофарінгеальний повітропровід р.28, стерильний, однораз викор.</t>
  </si>
  <si>
    <t>Назофарінгеальний повітропровід р.30, стерильний, однораз викор.</t>
  </si>
  <si>
    <t xml:space="preserve">Натрію хлорид 0,9%, 1л </t>
  </si>
  <si>
    <t xml:space="preserve">Натрію хлорид 0,9%, 500мл </t>
  </si>
  <si>
    <t>Ножиці для невідкладних станів, пластикові 19см, одн.</t>
  </si>
  <si>
    <t>Окуляри захисні, пластикові</t>
  </si>
  <si>
    <t>Ондасетрон гідрохлорид 2мг/мл, 2мл №5</t>
  </si>
  <si>
    <t>Орофарінгеальний повітропровід, однораз використ н\стер, 80мм, р 3, зелений</t>
  </si>
  <si>
    <t>Орофарінгеальний повітропровід, однораз використ н\стер,40мм рожевий</t>
  </si>
  <si>
    <t>Орофарінгеальний повітропровід,однораз використ н\стер, 50мм, р 00, блакитний</t>
  </si>
  <si>
    <t>Орофарінгеальний повітропровід,однораз використ н\стер, 90мм, р.3, жовтий</t>
  </si>
  <si>
    <t>Орофарінгеальний повітропровід,однораз використ н\стер,60мм, р.1,чорний</t>
  </si>
  <si>
    <t>Парацетамол (ацетомінофен)10мг/мл, 50мл</t>
  </si>
  <si>
    <t>Пластир медичний на тканинній основі 2см х 5м №12</t>
  </si>
  <si>
    <t>Пов`язка плівка , напівроникна клейка 20х30см ,стерильна</t>
  </si>
  <si>
    <t>Полівідон йод 10% р-н, 200мл</t>
  </si>
  <si>
    <t xml:space="preserve">Рінгера лактат 1л </t>
  </si>
  <si>
    <t>Рукавики хірургічні, латексні, стерильні, р 8,5</t>
  </si>
  <si>
    <t>Рукавички оглядові, латексні, розмір L</t>
  </si>
  <si>
    <t>Рукавички оглядові, латексні, розмір M</t>
  </si>
  <si>
    <t>Рукавички оглядові, латексні, розмір S</t>
  </si>
  <si>
    <t>Сульфадіазин срібло, 1% крем, 50г</t>
  </si>
  <si>
    <t xml:space="preserve">Транексамічна кислота 100мг/мл 5мл </t>
  </si>
  <si>
    <t>Турнікет еластичний  100 х 1,8см для флеботомії</t>
  </si>
  <si>
    <t>Фуросемід 10мг/мл, 2мл</t>
  </si>
  <si>
    <t>Цефазолін 1г (в\в) порошок</t>
  </si>
  <si>
    <t>Цефалексин, 250мг №100</t>
  </si>
  <si>
    <t>Цефтріаксон натрію 1г, порошок д/ін.</t>
  </si>
  <si>
    <t>Ципрофлоксацин 0,3%, краплі вушні/очні</t>
  </si>
  <si>
    <t>Шина для фіксації кінцівок,модульна 91,4см</t>
  </si>
  <si>
    <t>Шовний матеріал, не розсмокт. Монофіламент (2\0) голка 3/8 30мм, зворотньо-ріжуча, Моно, р. 2-0, голка 3\8мм</t>
  </si>
  <si>
    <t xml:space="preserve">Шовний матеріал,розсмокт, плетений, (0) голка 1\2 кола, 31мм, колючар </t>
  </si>
  <si>
    <t>Шприц 60мл для годування, коннектор для чашки</t>
  </si>
  <si>
    <t>Шприц однор. вик., Луер 10мл</t>
  </si>
  <si>
    <t>Шприц однор. вик., Луер 20мл</t>
  </si>
  <si>
    <t>Шприц однор. вик., Луер 5мл</t>
  </si>
  <si>
    <t xml:space="preserve">Сечоприймач 1л, з кришкою, пластиковий </t>
  </si>
  <si>
    <t>Ковдра для виживання, 220х140см, товщина 12 мікрон</t>
  </si>
  <si>
    <t>Медична картка пацієнта, А4</t>
  </si>
  <si>
    <t>Імет , таблетки вкриті плівковою оболонкою по 400мг  по 10 таб у блістері, по 2 блістери у картонній коробці</t>
  </si>
  <si>
    <t xml:space="preserve">Медоклав таб вкриті плівковою оболонкою,875\125мг, по 7 таб в блістері, по 2 блістери </t>
  </si>
  <si>
    <t>Парацетамол-Дарниця таб по  500мг по 10 таблеток у контурній чарунковій упаковці, по 1 контурній чарунковій упаковчі у пачці</t>
  </si>
  <si>
    <t>Сальбутамол Інтелі, інгаляція під тиском, суспензія, 100мкг\доза по 200доз (10мл) в алюмінієвому балоні, по 1 балону з пластиковим адаптером та кришкою у картонній упаковці</t>
  </si>
  <si>
    <t>Ципрофлоксацин таб вкриті оболонкою , по 0,5г  №10 (10х1) у блістері</t>
  </si>
  <si>
    <t>Гоніометр</t>
  </si>
  <si>
    <t>Дезінфікуючий засіб АДК 5л</t>
  </si>
  <si>
    <t>Килимок для обличчя для масажного столу `Хабис` одноразовий</t>
  </si>
  <si>
    <t>КТ Стрічка 10 смужок (тейпи)</t>
  </si>
  <si>
    <t>КТ Стрічка 20 смужок (тейпи)</t>
  </si>
  <si>
    <t>Шини (150х15)</t>
  </si>
  <si>
    <t xml:space="preserve"> ГО "Всеукраїнське об'єднання "Патріот"</t>
  </si>
  <si>
    <t>Дезінфікуючий засіб для рук Sterisol 0,7л</t>
  </si>
  <si>
    <t>Маска медична одноразова</t>
  </si>
  <si>
    <t>Мило рідке Sterisol 0.7л</t>
  </si>
  <si>
    <t xml:space="preserve">Одноразові пелюшки `Тена` (60х40) </t>
  </si>
  <si>
    <t>Рукавички оглядові вінілові L</t>
  </si>
  <si>
    <t>Рукавички оглядові вінілові S</t>
  </si>
  <si>
    <t>Рукавички оглядові вінілові М</t>
  </si>
  <si>
    <t>Рукавички оглядові вінілові ХL</t>
  </si>
  <si>
    <t>Серветки для дезінфекції поверхонь Спрей</t>
  </si>
  <si>
    <t>Хірургічне взуття №10 (бахіли)</t>
  </si>
  <si>
    <t>Послуги по обробленню даних та розміщення їх на сайті у вигляді окремих сторінок Журналу  травень-червень 2023р.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</si>
</sst>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\ ##0.00"/>
    <numFmt numFmtId="165" formatCode="#\ ##0.00"/>
  </numFmts>
  <fonts count="13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0" fillId="0" borderId="0" applyFill="0" applyProtection="0"/>
  </cellStyleXfs>
  <cellXfs count="43">
    <xf numFmtId="0" fontId="0" fillId="0" borderId="0" xfId="0"/>
    <xf numFmtId="0" fontId="4" fillId="0" borderId="0" xfId="0" applyFont="1"/>
    <xf numFmtId="2" fontId="6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left" vertical="center" wrapText="1"/>
    </xf>
    <xf numFmtId="2" fontId="7" fillId="0" borderId="9" xfId="0" applyNumberFormat="1" applyFont="1" applyFill="1" applyBorder="1" applyAlignment="1" applyProtection="1">
      <alignment vertical="center" wrapText="1"/>
    </xf>
    <xf numFmtId="2" fontId="7" fillId="2" borderId="9" xfId="0" applyNumberFormat="1" applyFont="1" applyFill="1" applyBorder="1" applyAlignment="1" applyProtection="1">
      <alignment horizontal="center" vertical="center"/>
    </xf>
    <xf numFmtId="2" fontId="4" fillId="0" borderId="9" xfId="0" applyNumberFormat="1" applyFont="1" applyFill="1" applyBorder="1" applyAlignment="1" applyProtection="1">
      <alignment vertical="center" wrapText="1"/>
    </xf>
    <xf numFmtId="0" fontId="4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/>
    </xf>
    <xf numFmtId="0" fontId="6" fillId="0" borderId="1" xfId="0" quotePrefix="1" applyFont="1" applyFill="1" applyBorder="1" applyAlignment="1">
      <alignment vertical="center" wrapText="1"/>
    </xf>
    <xf numFmtId="0" fontId="4" fillId="0" borderId="8" xfId="0" applyFont="1" applyBorder="1"/>
    <xf numFmtId="0" fontId="8" fillId="0" borderId="1" xfId="0" applyFont="1" applyBorder="1" applyAlignment="1">
      <alignment vertical="center"/>
    </xf>
    <xf numFmtId="2" fontId="9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1" fillId="0" borderId="9" xfId="1" applyFont="1" applyFill="1" applyBorder="1" applyAlignment="1" applyProtection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0" fillId="0" borderId="9" xfId="0" applyFill="1" applyBorder="1" applyAlignment="1" applyProtection="1">
      <alignment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5" fontId="0" fillId="2" borderId="9" xfId="0" applyNumberFormat="1" applyFill="1" applyBorder="1" applyAlignment="1" applyProtection="1">
      <alignment horizontal="center" vertical="center"/>
    </xf>
    <xf numFmtId="0" fontId="11" fillId="2" borderId="9" xfId="1" applyFont="1" applyFill="1" applyBorder="1" applyAlignment="1" applyProtection="1">
      <alignment horizontal="center" vertical="center"/>
    </xf>
    <xf numFmtId="2" fontId="12" fillId="2" borderId="9" xfId="0" applyNumberFormat="1" applyFont="1" applyFill="1" applyBorder="1" applyAlignment="1" applyProtection="1">
      <alignment horizontal="center" vertical="center"/>
    </xf>
    <xf numFmtId="0" fontId="12" fillId="2" borderId="9" xfId="0" applyFont="1" applyFill="1" applyBorder="1" applyAlignment="1" applyProtection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164" fontId="4" fillId="2" borderId="8" xfId="0" applyNumberFormat="1" applyFont="1" applyFill="1" applyBorder="1"/>
    <xf numFmtId="164" fontId="4" fillId="2" borderId="0" xfId="0" applyNumberFormat="1" applyFont="1" applyFill="1"/>
    <xf numFmtId="0" fontId="8" fillId="0" borderId="1" xfId="0" applyFont="1" applyBorder="1" applyAlignment="1">
      <alignment vertical="center" wrapText="1"/>
    </xf>
    <xf numFmtId="0" fontId="4" fillId="0" borderId="0" xfId="0" applyFont="1" applyAlignment="1">
      <alignment wrapText="1"/>
    </xf>
    <xf numFmtId="164" fontId="4" fillId="0" borderId="0" xfId="0" applyNumberFormat="1" applyFon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7"/>
  <sheetViews>
    <sheetView tabSelected="1" view="pageBreakPreview" zoomScale="75" zoomScaleNormal="75" zoomScaleSheetLayoutView="75" workbookViewId="0">
      <selection activeCell="E15" sqref="E15"/>
    </sheetView>
  </sheetViews>
  <sheetFormatPr defaultRowHeight="25.5" customHeight="1" x14ac:dyDescent="0.25"/>
  <cols>
    <col min="1" max="1" width="11.5703125" style="1" customWidth="1"/>
    <col min="2" max="2" width="20.5703125" style="1" customWidth="1"/>
    <col min="3" max="3" width="11.42578125" style="1" customWidth="1"/>
    <col min="4" max="4" width="15.7109375" style="39" customWidth="1"/>
    <col min="5" max="5" width="61" style="41" customWidth="1"/>
    <col min="6" max="6" width="16.7109375" style="1" customWidth="1"/>
    <col min="7" max="7" width="15.5703125" style="1" customWidth="1"/>
    <col min="8" max="8" width="11.5703125" style="1" customWidth="1"/>
    <col min="9" max="9" width="62.140625" style="1" customWidth="1"/>
    <col min="10" max="10" width="14.5703125" style="1" customWidth="1"/>
    <col min="11" max="11" width="17.7109375" style="1" customWidth="1"/>
    <col min="12" max="16384" width="9.140625" style="1"/>
  </cols>
  <sheetData>
    <row r="1" spans="1:20" ht="25.5" customHeight="1" x14ac:dyDescent="0.3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7"/>
      <c r="M1" s="7"/>
      <c r="N1" s="7"/>
      <c r="O1" s="7"/>
      <c r="P1" s="7"/>
      <c r="Q1" s="7"/>
      <c r="R1" s="7"/>
      <c r="S1" s="7"/>
      <c r="T1" s="7"/>
    </row>
    <row r="2" spans="1:20" ht="25.5" customHeight="1" x14ac:dyDescent="0.3">
      <c r="A2" s="21" t="s">
        <v>26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7"/>
      <c r="M2" s="7"/>
      <c r="N2" s="7"/>
      <c r="O2" s="7"/>
      <c r="P2" s="7"/>
      <c r="Q2" s="7"/>
      <c r="R2" s="7"/>
      <c r="S2" s="7"/>
      <c r="T2" s="7"/>
    </row>
    <row r="3" spans="1:20" ht="39.75" customHeight="1" x14ac:dyDescent="0.25">
      <c r="A3" s="22" t="s">
        <v>1</v>
      </c>
      <c r="B3" s="18" t="s">
        <v>2</v>
      </c>
      <c r="C3" s="24" t="s">
        <v>3</v>
      </c>
      <c r="D3" s="25"/>
      <c r="E3" s="26"/>
      <c r="F3" s="18" t="s">
        <v>6</v>
      </c>
      <c r="G3" s="24" t="s">
        <v>7</v>
      </c>
      <c r="H3" s="25"/>
      <c r="I3" s="25"/>
      <c r="J3" s="26"/>
      <c r="K3" s="18" t="s">
        <v>11</v>
      </c>
    </row>
    <row r="4" spans="1:20" ht="95.25" customHeight="1" x14ac:dyDescent="0.25">
      <c r="A4" s="23"/>
      <c r="B4" s="19"/>
      <c r="C4" s="8" t="s">
        <v>4</v>
      </c>
      <c r="D4" s="31" t="s">
        <v>14</v>
      </c>
      <c r="E4" s="8" t="s">
        <v>5</v>
      </c>
      <c r="F4" s="19"/>
      <c r="G4" s="8" t="s">
        <v>15</v>
      </c>
      <c r="H4" s="8" t="s">
        <v>8</v>
      </c>
      <c r="I4" s="8" t="s">
        <v>9</v>
      </c>
      <c r="J4" s="8" t="s">
        <v>10</v>
      </c>
      <c r="K4" s="19"/>
    </row>
    <row r="5" spans="1:20" ht="31.5" x14ac:dyDescent="0.25">
      <c r="A5" s="9" t="s">
        <v>27</v>
      </c>
      <c r="B5" s="10" t="s">
        <v>12</v>
      </c>
      <c r="C5" s="11" t="s">
        <v>13</v>
      </c>
      <c r="D5" s="5">
        <f>8370/1000</f>
        <v>8.3699999999999992</v>
      </c>
      <c r="E5" s="4" t="s">
        <v>28</v>
      </c>
      <c r="F5" s="2">
        <f>SUM(D5)</f>
        <v>8.3699999999999992</v>
      </c>
      <c r="G5" s="11" t="s">
        <v>13</v>
      </c>
      <c r="H5" s="11" t="s">
        <v>13</v>
      </c>
      <c r="I5" s="12" t="str">
        <f t="shared" ref="I5:I12" si="0">E5</f>
        <v>Мʼясорубка FROSTY JR12</v>
      </c>
      <c r="J5" s="2">
        <f t="shared" ref="J5:J13" si="1">F5</f>
        <v>8.3699999999999992</v>
      </c>
      <c r="K5" s="11" t="s">
        <v>13</v>
      </c>
    </row>
    <row r="6" spans="1:20" ht="31.5" x14ac:dyDescent="0.25">
      <c r="A6" s="9" t="s">
        <v>27</v>
      </c>
      <c r="B6" s="10" t="s">
        <v>12</v>
      </c>
      <c r="C6" s="11" t="s">
        <v>13</v>
      </c>
      <c r="D6" s="5">
        <f>10179/1000</f>
        <v>10.179</v>
      </c>
      <c r="E6" s="4" t="s">
        <v>29</v>
      </c>
      <c r="F6" s="2">
        <f>SUM(D6)</f>
        <v>10.179</v>
      </c>
      <c r="G6" s="11" t="s">
        <v>13</v>
      </c>
      <c r="H6" s="11" t="s">
        <v>13</v>
      </c>
      <c r="I6" s="12" t="str">
        <f t="shared" ref="I6" si="2">E6</f>
        <v>Багатофункціональний пристрій Epson L3151 Wi-Fi (C11CG86411) кольорового друку</v>
      </c>
      <c r="J6" s="2">
        <f t="shared" ref="J6" si="3">F6</f>
        <v>10.179</v>
      </c>
      <c r="K6" s="11" t="s">
        <v>13</v>
      </c>
    </row>
    <row r="7" spans="1:20" ht="31.5" x14ac:dyDescent="0.25">
      <c r="A7" s="9" t="s">
        <v>27</v>
      </c>
      <c r="B7" s="10" t="s">
        <v>12</v>
      </c>
      <c r="C7" s="11" t="s">
        <v>13</v>
      </c>
      <c r="D7" s="5">
        <f>18200.41/1000</f>
        <v>18.200410000000002</v>
      </c>
      <c r="E7" s="4" t="s">
        <v>49</v>
      </c>
      <c r="F7" s="2">
        <f>SUM(D7)</f>
        <v>18.200410000000002</v>
      </c>
      <c r="G7" s="11" t="s">
        <v>13</v>
      </c>
      <c r="H7" s="11" t="s">
        <v>13</v>
      </c>
      <c r="I7" s="12" t="str">
        <f t="shared" si="0"/>
        <v>Послуга з монтажу, установки системи охороної сигналізації</v>
      </c>
      <c r="J7" s="2">
        <f t="shared" si="1"/>
        <v>18.200410000000002</v>
      </c>
      <c r="K7" s="11" t="s">
        <v>13</v>
      </c>
    </row>
    <row r="8" spans="1:20" ht="63" x14ac:dyDescent="0.25">
      <c r="A8" s="9" t="s">
        <v>27</v>
      </c>
      <c r="B8" s="10" t="s">
        <v>12</v>
      </c>
      <c r="C8" s="11" t="s">
        <v>13</v>
      </c>
      <c r="D8" s="5">
        <f>300/1000</f>
        <v>0.3</v>
      </c>
      <c r="E8" s="3" t="s">
        <v>50</v>
      </c>
      <c r="F8" s="2">
        <f t="shared" ref="F8:F13" si="4">SUM(D8)</f>
        <v>0.3</v>
      </c>
      <c r="G8" s="11" t="s">
        <v>13</v>
      </c>
      <c r="H8" s="11" t="s">
        <v>13</v>
      </c>
      <c r="I8" s="12" t="str">
        <f t="shared" si="0"/>
        <v>Послуга по обробленню даних та розміщення їх на сайті у вигляді окремих сторінок Журналу обліку розпоряджень рішень та приписів від Держлікслужби МОЗ України за січень 2023р.</v>
      </c>
      <c r="J8" s="2">
        <f t="shared" si="1"/>
        <v>0.3</v>
      </c>
      <c r="K8" s="11" t="s">
        <v>13</v>
      </c>
    </row>
    <row r="9" spans="1:20" ht="63" x14ac:dyDescent="0.25">
      <c r="A9" s="9" t="s">
        <v>27</v>
      </c>
      <c r="B9" s="10" t="s">
        <v>12</v>
      </c>
      <c r="C9" s="11" t="s">
        <v>13</v>
      </c>
      <c r="D9" s="5">
        <f>300/1000</f>
        <v>0.3</v>
      </c>
      <c r="E9" s="4" t="s">
        <v>51</v>
      </c>
      <c r="F9" s="2">
        <f t="shared" si="4"/>
        <v>0.3</v>
      </c>
      <c r="G9" s="11" t="s">
        <v>13</v>
      </c>
      <c r="H9" s="11" t="s">
        <v>13</v>
      </c>
      <c r="I9" s="12" t="str">
        <f t="shared" si="0"/>
        <v>Послуга по обробленню даних та розміщення їх на сайті у вигляді окремих сторінок Журналу обліку розпоряджень рішень та приписів від Держлікслужби МОЗ України за лютий 2023р.</v>
      </c>
      <c r="J9" s="2">
        <f t="shared" si="1"/>
        <v>0.3</v>
      </c>
      <c r="K9" s="11" t="s">
        <v>13</v>
      </c>
    </row>
    <row r="10" spans="1:20" ht="78.75" x14ac:dyDescent="0.25">
      <c r="A10" s="9" t="s">
        <v>27</v>
      </c>
      <c r="B10" s="10" t="s">
        <v>65</v>
      </c>
      <c r="C10" s="11" t="s">
        <v>13</v>
      </c>
      <c r="D10" s="5">
        <f>250580/1000</f>
        <v>250.58</v>
      </c>
      <c r="E10" s="6" t="s">
        <v>64</v>
      </c>
      <c r="F10" s="2">
        <f t="shared" si="4"/>
        <v>250.58</v>
      </c>
      <c r="G10" s="11" t="s">
        <v>13</v>
      </c>
      <c r="H10" s="11" t="s">
        <v>13</v>
      </c>
      <c r="I10" s="12" t="str">
        <f t="shared" si="0"/>
        <v>Шприцевой насос Medevo SPA 112</v>
      </c>
      <c r="J10" s="2">
        <f t="shared" si="1"/>
        <v>250.58</v>
      </c>
      <c r="K10" s="11" t="s">
        <v>13</v>
      </c>
    </row>
    <row r="11" spans="1:20" ht="94.5" x14ac:dyDescent="0.25">
      <c r="A11" s="9" t="s">
        <v>27</v>
      </c>
      <c r="B11" s="10" t="s">
        <v>78</v>
      </c>
      <c r="C11" s="11" t="s">
        <v>13</v>
      </c>
      <c r="D11" s="32">
        <f>325.65/1000</f>
        <v>0.32565</v>
      </c>
      <c r="E11" s="30" t="s">
        <v>66</v>
      </c>
      <c r="F11" s="2">
        <f t="shared" si="4"/>
        <v>0.32565</v>
      </c>
      <c r="G11" s="11" t="s">
        <v>13</v>
      </c>
      <c r="H11" s="11" t="s">
        <v>13</v>
      </c>
      <c r="I11" s="12" t="str">
        <f t="shared" si="0"/>
        <v>Бікс стерилізаційний 150х150мм</v>
      </c>
      <c r="J11" s="2">
        <f t="shared" si="1"/>
        <v>0.32565</v>
      </c>
      <c r="K11" s="11" t="s">
        <v>13</v>
      </c>
    </row>
    <row r="12" spans="1:20" ht="94.5" x14ac:dyDescent="0.25">
      <c r="A12" s="9" t="s">
        <v>27</v>
      </c>
      <c r="B12" s="10" t="s">
        <v>78</v>
      </c>
      <c r="C12" s="11" t="s">
        <v>13</v>
      </c>
      <c r="D12" s="32">
        <f>17241.96/1000</f>
        <v>17.241959999999999</v>
      </c>
      <c r="E12" s="30" t="s">
        <v>67</v>
      </c>
      <c r="F12" s="2">
        <f t="shared" si="4"/>
        <v>17.241959999999999</v>
      </c>
      <c r="G12" s="11" t="s">
        <v>13</v>
      </c>
      <c r="H12" s="11" t="s">
        <v>13</v>
      </c>
      <c r="I12" s="12" t="str">
        <f t="shared" si="0"/>
        <v>Глюкометр StartStrip Xpress з контейнером</v>
      </c>
      <c r="J12" s="2">
        <f t="shared" si="1"/>
        <v>17.241959999999999</v>
      </c>
      <c r="K12" s="11" t="s">
        <v>13</v>
      </c>
    </row>
    <row r="13" spans="1:20" ht="94.5" x14ac:dyDescent="0.25">
      <c r="A13" s="9" t="s">
        <v>27</v>
      </c>
      <c r="B13" s="10" t="s">
        <v>78</v>
      </c>
      <c r="C13" s="11" t="s">
        <v>13</v>
      </c>
      <c r="D13" s="32">
        <f>2256.66/1000</f>
        <v>2.2566599999999997</v>
      </c>
      <c r="E13" s="30" t="s">
        <v>68</v>
      </c>
      <c r="F13" s="2">
        <f t="shared" si="4"/>
        <v>2.2566599999999997</v>
      </c>
      <c r="G13" s="11" t="s">
        <v>13</v>
      </c>
      <c r="H13" s="11" t="s">
        <v>13</v>
      </c>
      <c r="I13" s="12" t="str">
        <f t="shared" ref="I13:I124" si="5">E13</f>
        <v>Корзина решітчаста для стерилізації, 40х20х9см</v>
      </c>
      <c r="J13" s="2">
        <f t="shared" si="1"/>
        <v>2.2566599999999997</v>
      </c>
      <c r="K13" s="11" t="s">
        <v>13</v>
      </c>
    </row>
    <row r="14" spans="1:20" ht="94.5" x14ac:dyDescent="0.25">
      <c r="A14" s="9" t="s">
        <v>27</v>
      </c>
      <c r="B14" s="10" t="s">
        <v>78</v>
      </c>
      <c r="C14" s="11" t="s">
        <v>13</v>
      </c>
      <c r="D14" s="32">
        <f>1135.75/1000</f>
        <v>1.13575</v>
      </c>
      <c r="E14" s="30" t="s">
        <v>69</v>
      </c>
      <c r="F14" s="2">
        <f t="shared" ref="F14:F124" si="6">SUM(D14)</f>
        <v>1.13575</v>
      </c>
      <c r="G14" s="11" t="s">
        <v>13</v>
      </c>
      <c r="H14" s="11" t="s">
        <v>13</v>
      </c>
      <c r="I14" s="12" t="str">
        <f t="shared" si="5"/>
        <v>Ліхтарик медичний для діагностики на батарейках</v>
      </c>
      <c r="J14" s="2">
        <f t="shared" ref="J14:J124" si="7">F14</f>
        <v>1.13575</v>
      </c>
      <c r="K14" s="11" t="s">
        <v>13</v>
      </c>
    </row>
    <row r="15" spans="1:20" ht="94.5" x14ac:dyDescent="0.25">
      <c r="A15" s="9" t="s">
        <v>27</v>
      </c>
      <c r="B15" s="10" t="s">
        <v>78</v>
      </c>
      <c r="C15" s="11" t="s">
        <v>13</v>
      </c>
      <c r="D15" s="32">
        <f>4064.4/1000</f>
        <v>4.0644</v>
      </c>
      <c r="E15" s="30" t="s">
        <v>70</v>
      </c>
      <c r="F15" s="2">
        <f t="shared" si="6"/>
        <v>4.0644</v>
      </c>
      <c r="G15" s="11" t="s">
        <v>13</v>
      </c>
      <c r="H15" s="11" t="s">
        <v>13</v>
      </c>
      <c r="I15" s="12" t="str">
        <f t="shared" si="5"/>
        <v>Лоток ниркоподібний, 825мл, нержавіюча сталь</v>
      </c>
      <c r="J15" s="2">
        <f t="shared" si="7"/>
        <v>4.0644</v>
      </c>
      <c r="K15" s="11" t="s">
        <v>13</v>
      </c>
    </row>
    <row r="16" spans="1:20" ht="94.5" x14ac:dyDescent="0.25">
      <c r="A16" s="9" t="s">
        <v>27</v>
      </c>
      <c r="B16" s="10" t="s">
        <v>78</v>
      </c>
      <c r="C16" s="11" t="s">
        <v>13</v>
      </c>
      <c r="D16" s="32">
        <f>40.98/1000</f>
        <v>4.0979999999999996E-2</v>
      </c>
      <c r="E16" s="30" t="s">
        <v>71</v>
      </c>
      <c r="F16" s="2">
        <f t="shared" si="6"/>
        <v>4.0979999999999996E-2</v>
      </c>
      <c r="G16" s="11" t="s">
        <v>13</v>
      </c>
      <c r="H16" s="11" t="s">
        <v>13</v>
      </c>
      <c r="I16" s="12" t="str">
        <f t="shared" si="5"/>
        <v>Лоток прямокутний, 30см х 20см х 3см, нержавіюча сталь</v>
      </c>
      <c r="J16" s="2">
        <f t="shared" si="7"/>
        <v>4.0979999999999996E-2</v>
      </c>
      <c r="K16" s="11" t="s">
        <v>13</v>
      </c>
    </row>
    <row r="17" spans="1:11" ht="94.5" x14ac:dyDescent="0.25">
      <c r="A17" s="9" t="s">
        <v>27</v>
      </c>
      <c r="B17" s="10" t="s">
        <v>78</v>
      </c>
      <c r="C17" s="11" t="s">
        <v>13</v>
      </c>
      <c r="D17" s="32">
        <f>221.12/1000</f>
        <v>0.22112000000000001</v>
      </c>
      <c r="E17" s="30" t="s">
        <v>72</v>
      </c>
      <c r="F17" s="2">
        <f t="shared" si="6"/>
        <v>0.22112000000000001</v>
      </c>
      <c r="G17" s="11" t="s">
        <v>13</v>
      </c>
      <c r="H17" s="11" t="s">
        <v>13</v>
      </c>
      <c r="I17" s="12" t="str">
        <f t="shared" si="5"/>
        <v>Молоток рефлекторний</v>
      </c>
      <c r="J17" s="2">
        <f t="shared" si="7"/>
        <v>0.22112000000000001</v>
      </c>
      <c r="K17" s="11" t="s">
        <v>13</v>
      </c>
    </row>
    <row r="18" spans="1:11" ht="94.5" x14ac:dyDescent="0.25">
      <c r="A18" s="9" t="s">
        <v>27</v>
      </c>
      <c r="B18" s="10" t="s">
        <v>78</v>
      </c>
      <c r="C18" s="11" t="s">
        <v>13</v>
      </c>
      <c r="D18" s="32">
        <f>410/1000</f>
        <v>0.41</v>
      </c>
      <c r="E18" s="30" t="s">
        <v>73</v>
      </c>
      <c r="F18" s="2">
        <f t="shared" si="6"/>
        <v>0.41</v>
      </c>
      <c r="G18" s="11" t="s">
        <v>13</v>
      </c>
      <c r="H18" s="11" t="s">
        <v>13</v>
      </c>
      <c r="I18" s="12" t="str">
        <f t="shared" si="5"/>
        <v>Пінцет анатомічний Durable, 16см</v>
      </c>
      <c r="J18" s="2">
        <f t="shared" si="7"/>
        <v>0.41</v>
      </c>
      <c r="K18" s="11" t="s">
        <v>13</v>
      </c>
    </row>
    <row r="19" spans="1:11" ht="94.5" x14ac:dyDescent="0.25">
      <c r="A19" s="9" t="s">
        <v>27</v>
      </c>
      <c r="B19" s="10" t="s">
        <v>78</v>
      </c>
      <c r="C19" s="11" t="s">
        <v>13</v>
      </c>
      <c r="D19" s="32">
        <f>8512/1000</f>
        <v>8.5120000000000005</v>
      </c>
      <c r="E19" s="30" t="s">
        <v>74</v>
      </c>
      <c r="F19" s="2">
        <f t="shared" si="6"/>
        <v>8.5120000000000005</v>
      </c>
      <c r="G19" s="11" t="s">
        <v>13</v>
      </c>
      <c r="H19" s="11" t="s">
        <v>13</v>
      </c>
      <c r="I19" s="12" t="str">
        <f t="shared" si="5"/>
        <v>Пневмотахометр Mini-Wringht</v>
      </c>
      <c r="J19" s="2">
        <f t="shared" si="7"/>
        <v>8.5120000000000005</v>
      </c>
      <c r="K19" s="11" t="s">
        <v>13</v>
      </c>
    </row>
    <row r="20" spans="1:11" ht="94.5" x14ac:dyDescent="0.25">
      <c r="A20" s="9" t="s">
        <v>27</v>
      </c>
      <c r="B20" s="10" t="s">
        <v>78</v>
      </c>
      <c r="C20" s="11" t="s">
        <v>13</v>
      </c>
      <c r="D20" s="32">
        <f>361.8/1000</f>
        <v>0.36180000000000001</v>
      </c>
      <c r="E20" s="30" t="s">
        <v>75</v>
      </c>
      <c r="F20" s="2">
        <f t="shared" si="6"/>
        <v>0.36180000000000001</v>
      </c>
      <c r="G20" s="11" t="s">
        <v>13</v>
      </c>
      <c r="H20" s="11" t="s">
        <v>13</v>
      </c>
      <c r="I20" s="12" t="str">
        <f t="shared" si="5"/>
        <v xml:space="preserve">Термометр електронний </v>
      </c>
      <c r="J20" s="2">
        <f t="shared" si="7"/>
        <v>0.36180000000000001</v>
      </c>
      <c r="K20" s="11" t="s">
        <v>13</v>
      </c>
    </row>
    <row r="21" spans="1:11" ht="94.5" x14ac:dyDescent="0.25">
      <c r="A21" s="9" t="s">
        <v>27</v>
      </c>
      <c r="B21" s="10" t="s">
        <v>78</v>
      </c>
      <c r="C21" s="11" t="s">
        <v>13</v>
      </c>
      <c r="D21" s="32">
        <f>11072.22/1000</f>
        <v>11.07222</v>
      </c>
      <c r="E21" s="30" t="s">
        <v>76</v>
      </c>
      <c r="F21" s="2">
        <f t="shared" si="6"/>
        <v>11.07222</v>
      </c>
      <c r="G21" s="11" t="s">
        <v>13</v>
      </c>
      <c r="H21" s="11" t="s">
        <v>13</v>
      </c>
      <c r="I21" s="12" t="str">
        <f t="shared" si="5"/>
        <v>Фетальний доплер SonoTrax, портативний</v>
      </c>
      <c r="J21" s="2">
        <f t="shared" si="7"/>
        <v>11.07222</v>
      </c>
      <c r="K21" s="11" t="s">
        <v>13</v>
      </c>
    </row>
    <row r="22" spans="1:11" ht="94.5" x14ac:dyDescent="0.25">
      <c r="A22" s="9" t="s">
        <v>27</v>
      </c>
      <c r="B22" s="10" t="s">
        <v>78</v>
      </c>
      <c r="C22" s="11" t="s">
        <v>13</v>
      </c>
      <c r="D22" s="32">
        <f>1582.55/1000</f>
        <v>1.5825499999999999</v>
      </c>
      <c r="E22" s="30" t="s">
        <v>84</v>
      </c>
      <c r="F22" s="2">
        <f t="shared" si="6"/>
        <v>1.5825499999999999</v>
      </c>
      <c r="G22" s="11" t="s">
        <v>13</v>
      </c>
      <c r="H22" s="11" t="s">
        <v>13</v>
      </c>
      <c r="I22" s="12" t="str">
        <f t="shared" si="5"/>
        <v>Чашка, 180мл, нержавіюча сталь (2шт)</v>
      </c>
      <c r="J22" s="2">
        <f t="shared" si="7"/>
        <v>1.5825499999999999</v>
      </c>
      <c r="K22" s="11" t="s">
        <v>13</v>
      </c>
    </row>
    <row r="23" spans="1:11" ht="94.5" x14ac:dyDescent="0.25">
      <c r="A23" s="9" t="s">
        <v>27</v>
      </c>
      <c r="B23" s="10" t="s">
        <v>78</v>
      </c>
      <c r="C23" s="11" t="s">
        <v>13</v>
      </c>
      <c r="D23" s="32">
        <f>516.6/1000</f>
        <v>0.51660000000000006</v>
      </c>
      <c r="E23" s="30" t="s">
        <v>77</v>
      </c>
      <c r="F23" s="2">
        <f t="shared" si="6"/>
        <v>0.51660000000000006</v>
      </c>
      <c r="G23" s="11" t="s">
        <v>13</v>
      </c>
      <c r="H23" s="11" t="s">
        <v>13</v>
      </c>
      <c r="I23" s="12" t="str">
        <f t="shared" si="5"/>
        <v>Шина Крамера металева для нижньої кінцівки</v>
      </c>
      <c r="J23" s="2">
        <f t="shared" si="7"/>
        <v>0.51660000000000006</v>
      </c>
      <c r="K23" s="11" t="s">
        <v>13</v>
      </c>
    </row>
    <row r="24" spans="1:11" ht="78.75" x14ac:dyDescent="0.25">
      <c r="A24" s="9" t="s">
        <v>27</v>
      </c>
      <c r="B24" s="10" t="s">
        <v>81</v>
      </c>
      <c r="C24" s="11" t="s">
        <v>13</v>
      </c>
      <c r="D24" s="32">
        <f>160000/1000</f>
        <v>160</v>
      </c>
      <c r="E24" s="30" t="s">
        <v>83</v>
      </c>
      <c r="F24" s="2">
        <f t="shared" si="6"/>
        <v>160</v>
      </c>
      <c r="G24" s="11" t="s">
        <v>13</v>
      </c>
      <c r="H24" s="11" t="s">
        <v>13</v>
      </c>
      <c r="I24" s="12" t="str">
        <f t="shared" si="5"/>
        <v>Модульний монітор пацієнта Q5 (2шт)</v>
      </c>
      <c r="J24" s="2">
        <f t="shared" si="7"/>
        <v>160</v>
      </c>
      <c r="K24" s="11" t="s">
        <v>13</v>
      </c>
    </row>
    <row r="25" spans="1:11" ht="78.75" x14ac:dyDescent="0.25">
      <c r="A25" s="9" t="s">
        <v>27</v>
      </c>
      <c r="B25" s="10" t="s">
        <v>81</v>
      </c>
      <c r="C25" s="11" t="s">
        <v>13</v>
      </c>
      <c r="D25" s="32">
        <f>40000/1000</f>
        <v>40</v>
      </c>
      <c r="E25" s="30" t="s">
        <v>79</v>
      </c>
      <c r="F25" s="2">
        <f t="shared" si="6"/>
        <v>40</v>
      </c>
      <c r="G25" s="11" t="s">
        <v>13</v>
      </c>
      <c r="H25" s="11" t="s">
        <v>13</v>
      </c>
      <c r="I25" s="12" t="str">
        <f t="shared" si="5"/>
        <v>Морозильна камера з низькою температурою Meling DW-YW358A</v>
      </c>
      <c r="J25" s="2">
        <f t="shared" si="7"/>
        <v>40</v>
      </c>
      <c r="K25" s="11" t="s">
        <v>13</v>
      </c>
    </row>
    <row r="26" spans="1:11" ht="78.75" x14ac:dyDescent="0.25">
      <c r="A26" s="9" t="s">
        <v>27</v>
      </c>
      <c r="B26" s="10" t="s">
        <v>81</v>
      </c>
      <c r="C26" s="11" t="s">
        <v>13</v>
      </c>
      <c r="D26" s="32">
        <f>105000/1000</f>
        <v>105</v>
      </c>
      <c r="E26" s="30" t="s">
        <v>80</v>
      </c>
      <c r="F26" s="2">
        <f t="shared" si="6"/>
        <v>105</v>
      </c>
      <c r="G26" s="11" t="s">
        <v>13</v>
      </c>
      <c r="H26" s="11" t="s">
        <v>13</v>
      </c>
      <c r="I26" s="12" t="str">
        <f t="shared" si="5"/>
        <v>Стерилізатор паровий СП ГК-100</v>
      </c>
      <c r="J26" s="2">
        <f t="shared" si="7"/>
        <v>105</v>
      </c>
      <c r="K26" s="11" t="s">
        <v>13</v>
      </c>
    </row>
    <row r="27" spans="1:11" ht="47.25" x14ac:dyDescent="0.25">
      <c r="A27" s="9" t="s">
        <v>27</v>
      </c>
      <c r="B27" s="10" t="s">
        <v>20</v>
      </c>
      <c r="C27" s="11" t="s">
        <v>13</v>
      </c>
      <c r="D27" s="33">
        <f>2449/1000</f>
        <v>2.4489999999999998</v>
      </c>
      <c r="E27" s="17" t="s">
        <v>82</v>
      </c>
      <c r="F27" s="2">
        <f t="shared" si="6"/>
        <v>2.4489999999999998</v>
      </c>
      <c r="G27" s="11" t="s">
        <v>13</v>
      </c>
      <c r="H27" s="11" t="s">
        <v>13</v>
      </c>
      <c r="I27" s="12" t="str">
        <f t="shared" si="5"/>
        <v>Піч СВЧ SMART 700Bт 20л (MWO20SM-S1)</v>
      </c>
      <c r="J27" s="2">
        <f t="shared" si="7"/>
        <v>2.4489999999999998</v>
      </c>
      <c r="K27" s="11" t="s">
        <v>13</v>
      </c>
    </row>
    <row r="28" spans="1:11" ht="94.5" x14ac:dyDescent="0.25">
      <c r="A28" s="9" t="s">
        <v>27</v>
      </c>
      <c r="B28" s="10" t="s">
        <v>78</v>
      </c>
      <c r="C28" s="11" t="s">
        <v>13</v>
      </c>
      <c r="D28" s="32">
        <f>14413/1000</f>
        <v>14.413</v>
      </c>
      <c r="E28" s="30" t="s">
        <v>120</v>
      </c>
      <c r="F28" s="2">
        <f t="shared" si="6"/>
        <v>14.413</v>
      </c>
      <c r="G28" s="11" t="s">
        <v>13</v>
      </c>
      <c r="H28" s="11" t="s">
        <v>13</v>
      </c>
      <c r="I28" s="12" t="str">
        <f t="shared" si="5"/>
        <v>Аміодарон 200мг № 100</v>
      </c>
      <c r="J28" s="2">
        <f t="shared" si="7"/>
        <v>14.413</v>
      </c>
      <c r="K28" s="11" t="s">
        <v>13</v>
      </c>
    </row>
    <row r="29" spans="1:11" ht="94.5" x14ac:dyDescent="0.25">
      <c r="A29" s="9" t="s">
        <v>27</v>
      </c>
      <c r="B29" s="10" t="s">
        <v>78</v>
      </c>
      <c r="C29" s="11" t="s">
        <v>13</v>
      </c>
      <c r="D29" s="32">
        <f>33271.98/1000</f>
        <v>33.271980000000006</v>
      </c>
      <c r="E29" s="30" t="s">
        <v>121</v>
      </c>
      <c r="F29" s="2">
        <f t="shared" ref="F29:F80" si="8">SUM(D29)</f>
        <v>33.271980000000006</v>
      </c>
      <c r="G29" s="11" t="s">
        <v>13</v>
      </c>
      <c r="H29" s="11" t="s">
        <v>13</v>
      </c>
      <c r="I29" s="12" t="str">
        <f t="shared" ref="I29:I80" si="9">E29</f>
        <v>Антисептик для рук 500мл</v>
      </c>
      <c r="J29" s="2">
        <f t="shared" ref="J29:J80" si="10">F29</f>
        <v>33.271980000000006</v>
      </c>
      <c r="K29" s="11" t="s">
        <v>13</v>
      </c>
    </row>
    <row r="30" spans="1:11" ht="94.5" x14ac:dyDescent="0.25">
      <c r="A30" s="9" t="s">
        <v>27</v>
      </c>
      <c r="B30" s="10" t="s">
        <v>78</v>
      </c>
      <c r="C30" s="11" t="s">
        <v>13</v>
      </c>
      <c r="D30" s="32">
        <f>522.6/1000</f>
        <v>0.52260000000000006</v>
      </c>
      <c r="E30" s="30" t="s">
        <v>122</v>
      </c>
      <c r="F30" s="2">
        <f t="shared" si="8"/>
        <v>0.52260000000000006</v>
      </c>
      <c r="G30" s="11" t="s">
        <v>13</v>
      </c>
      <c r="H30" s="11" t="s">
        <v>13</v>
      </c>
      <c r="I30" s="12" t="str">
        <f t="shared" si="9"/>
        <v>Бандаж креп 10смх4м №10</v>
      </c>
      <c r="J30" s="2">
        <f t="shared" si="10"/>
        <v>0.52260000000000006</v>
      </c>
      <c r="K30" s="11" t="s">
        <v>13</v>
      </c>
    </row>
    <row r="31" spans="1:11" ht="94.5" x14ac:dyDescent="0.25">
      <c r="A31" s="9" t="s">
        <v>27</v>
      </c>
      <c r="B31" s="10" t="s">
        <v>78</v>
      </c>
      <c r="C31" s="11" t="s">
        <v>13</v>
      </c>
      <c r="D31" s="32">
        <f>317.61/1000</f>
        <v>0.31761</v>
      </c>
      <c r="E31" s="30" t="s">
        <v>123</v>
      </c>
      <c r="F31" s="2">
        <f t="shared" si="8"/>
        <v>0.31761</v>
      </c>
      <c r="G31" s="11" t="s">
        <v>13</v>
      </c>
      <c r="H31" s="11" t="s">
        <v>13</v>
      </c>
      <c r="I31" s="12" t="str">
        <f t="shared" si="9"/>
        <v>Бензатин Бензилпеніциллін 1.2М IU №50</v>
      </c>
      <c r="J31" s="2">
        <f t="shared" si="10"/>
        <v>0.31761</v>
      </c>
      <c r="K31" s="11" t="s">
        <v>13</v>
      </c>
    </row>
    <row r="32" spans="1:11" ht="94.5" x14ac:dyDescent="0.25">
      <c r="A32" s="9" t="s">
        <v>27</v>
      </c>
      <c r="B32" s="10" t="s">
        <v>78</v>
      </c>
      <c r="C32" s="11" t="s">
        <v>13</v>
      </c>
      <c r="D32" s="32">
        <f>1545.03/1000</f>
        <v>1.5450299999999999</v>
      </c>
      <c r="E32" s="30" t="s">
        <v>124</v>
      </c>
      <c r="F32" s="2">
        <f t="shared" si="8"/>
        <v>1.5450299999999999</v>
      </c>
      <c r="G32" s="11" t="s">
        <v>13</v>
      </c>
      <c r="H32" s="11" t="s">
        <v>13</v>
      </c>
      <c r="I32" s="12" t="str">
        <f t="shared" si="9"/>
        <v>Бензатин Бензилпеніциллін 2.М IU №50  уп</v>
      </c>
      <c r="J32" s="2">
        <f t="shared" si="10"/>
        <v>1.5450299999999999</v>
      </c>
      <c r="K32" s="11" t="s">
        <v>13</v>
      </c>
    </row>
    <row r="33" spans="1:11" ht="94.5" x14ac:dyDescent="0.25">
      <c r="A33" s="9" t="s">
        <v>27</v>
      </c>
      <c r="B33" s="10" t="s">
        <v>78</v>
      </c>
      <c r="C33" s="11" t="s">
        <v>13</v>
      </c>
      <c r="D33" s="32">
        <f>3049.04/1000</f>
        <v>3.0490399999999998</v>
      </c>
      <c r="E33" s="30" t="s">
        <v>125</v>
      </c>
      <c r="F33" s="2">
        <f t="shared" si="8"/>
        <v>3.0490399999999998</v>
      </c>
      <c r="G33" s="11" t="s">
        <v>13</v>
      </c>
      <c r="H33" s="11" t="s">
        <v>13</v>
      </c>
      <c r="I33" s="12" t="str">
        <f t="shared" si="9"/>
        <v>Бензилпеніцилін натрієва сіль для ін`єкцій, 5 мега (суха речовина) №50</v>
      </c>
      <c r="J33" s="2">
        <f t="shared" si="10"/>
        <v>3.0490399999999998</v>
      </c>
      <c r="K33" s="11" t="s">
        <v>13</v>
      </c>
    </row>
    <row r="34" spans="1:11" ht="94.5" x14ac:dyDescent="0.25">
      <c r="A34" s="9" t="s">
        <v>27</v>
      </c>
      <c r="B34" s="10" t="s">
        <v>78</v>
      </c>
      <c r="C34" s="11" t="s">
        <v>13</v>
      </c>
      <c r="D34" s="32">
        <f>12664/1000</f>
        <v>12.664</v>
      </c>
      <c r="E34" s="30" t="s">
        <v>126</v>
      </c>
      <c r="F34" s="2">
        <f t="shared" si="8"/>
        <v>12.664</v>
      </c>
      <c r="G34" s="11" t="s">
        <v>13</v>
      </c>
      <c r="H34" s="11" t="s">
        <v>13</v>
      </c>
      <c r="I34" s="12" t="str">
        <f t="shared" si="9"/>
        <v>Бинт креповий, 8смх5м №10</v>
      </c>
      <c r="J34" s="2">
        <f t="shared" si="10"/>
        <v>12.664</v>
      </c>
      <c r="K34" s="11" t="s">
        <v>13</v>
      </c>
    </row>
    <row r="35" spans="1:11" ht="94.5" x14ac:dyDescent="0.25">
      <c r="A35" s="9" t="s">
        <v>27</v>
      </c>
      <c r="B35" s="10" t="s">
        <v>78</v>
      </c>
      <c r="C35" s="11" t="s">
        <v>13</v>
      </c>
      <c r="D35" s="32">
        <f>28221/1000</f>
        <v>28.221</v>
      </c>
      <c r="E35" s="30" t="s">
        <v>127</v>
      </c>
      <c r="F35" s="2">
        <f t="shared" si="8"/>
        <v>28.221</v>
      </c>
      <c r="G35" s="11" t="s">
        <v>13</v>
      </c>
      <c r="H35" s="11" t="s">
        <v>13</v>
      </c>
      <c r="I35" s="12" t="str">
        <f t="shared" si="9"/>
        <v>Бинт марлевий еластичний 8смх4м №20</v>
      </c>
      <c r="J35" s="2">
        <f t="shared" si="10"/>
        <v>28.221</v>
      </c>
      <c r="K35" s="11" t="s">
        <v>13</v>
      </c>
    </row>
    <row r="36" spans="1:11" ht="94.5" x14ac:dyDescent="0.25">
      <c r="A36" s="9" t="s">
        <v>27</v>
      </c>
      <c r="B36" s="10" t="s">
        <v>78</v>
      </c>
      <c r="C36" s="11" t="s">
        <v>13</v>
      </c>
      <c r="D36" s="32">
        <f>5290.8/1000</f>
        <v>5.2907999999999999</v>
      </c>
      <c r="E36" s="30" t="s">
        <v>128</v>
      </c>
      <c r="F36" s="2">
        <f t="shared" si="8"/>
        <v>5.2907999999999999</v>
      </c>
      <c r="G36" s="11" t="s">
        <v>13</v>
      </c>
      <c r="H36" s="11" t="s">
        <v>13</v>
      </c>
      <c r="I36" s="12" t="str">
        <f t="shared" si="9"/>
        <v>Верапаміл 80мг №100</v>
      </c>
      <c r="J36" s="2">
        <f t="shared" si="10"/>
        <v>5.2907999999999999</v>
      </c>
      <c r="K36" s="11" t="s">
        <v>13</v>
      </c>
    </row>
    <row r="37" spans="1:11" ht="94.5" x14ac:dyDescent="0.25">
      <c r="A37" s="9" t="s">
        <v>27</v>
      </c>
      <c r="B37" s="10" t="s">
        <v>78</v>
      </c>
      <c r="C37" s="11" t="s">
        <v>13</v>
      </c>
      <c r="D37" s="32">
        <f>4342.04/1000</f>
        <v>4.3420399999999999</v>
      </c>
      <c r="E37" s="30" t="s">
        <v>129</v>
      </c>
      <c r="F37" s="2">
        <f t="shared" si="8"/>
        <v>4.3420399999999999</v>
      </c>
      <c r="G37" s="11" t="s">
        <v>13</v>
      </c>
      <c r="H37" s="11" t="s">
        <v>13</v>
      </c>
      <c r="I37" s="12" t="str">
        <f t="shared" si="9"/>
        <v>Гепарин 5000 IU/мл 5мл №10</v>
      </c>
      <c r="J37" s="2">
        <f t="shared" si="10"/>
        <v>4.3420399999999999</v>
      </c>
      <c r="K37" s="11" t="s">
        <v>13</v>
      </c>
    </row>
    <row r="38" spans="1:11" ht="94.5" x14ac:dyDescent="0.25">
      <c r="A38" s="9" t="s">
        <v>27</v>
      </c>
      <c r="B38" s="10" t="s">
        <v>78</v>
      </c>
      <c r="C38" s="11" t="s">
        <v>13</v>
      </c>
      <c r="D38" s="32">
        <f>453.1/1000</f>
        <v>0.4531</v>
      </c>
      <c r="E38" s="30" t="s">
        <v>130</v>
      </c>
      <c r="F38" s="2">
        <f t="shared" si="8"/>
        <v>0.4531</v>
      </c>
      <c r="G38" s="11" t="s">
        <v>13</v>
      </c>
      <c r="H38" s="11" t="s">
        <v>13</v>
      </c>
      <c r="I38" s="12" t="str">
        <f t="shared" si="9"/>
        <v>Глюкоза 10% 10мл №50</v>
      </c>
      <c r="J38" s="2">
        <f t="shared" si="10"/>
        <v>0.4531</v>
      </c>
      <c r="K38" s="11" t="s">
        <v>13</v>
      </c>
    </row>
    <row r="39" spans="1:11" ht="94.5" x14ac:dyDescent="0.25">
      <c r="A39" s="9" t="s">
        <v>27</v>
      </c>
      <c r="B39" s="10" t="s">
        <v>78</v>
      </c>
      <c r="C39" s="11" t="s">
        <v>13</v>
      </c>
      <c r="D39" s="32">
        <f>4342/1000</f>
        <v>4.3419999999999996</v>
      </c>
      <c r="E39" s="30" t="s">
        <v>131</v>
      </c>
      <c r="F39" s="2">
        <f t="shared" si="8"/>
        <v>4.3419999999999996</v>
      </c>
      <c r="G39" s="11" t="s">
        <v>13</v>
      </c>
      <c r="H39" s="11" t="s">
        <v>13</v>
      </c>
      <c r="I39" s="12" t="str">
        <f t="shared" si="9"/>
        <v>Глюкоза 5% 1000мл</v>
      </c>
      <c r="J39" s="2">
        <f t="shared" si="10"/>
        <v>4.3419999999999996</v>
      </c>
      <c r="K39" s="11" t="s">
        <v>13</v>
      </c>
    </row>
    <row r="40" spans="1:11" ht="94.5" x14ac:dyDescent="0.25">
      <c r="A40" s="9" t="s">
        <v>27</v>
      </c>
      <c r="B40" s="10" t="s">
        <v>78</v>
      </c>
      <c r="C40" s="11" t="s">
        <v>13</v>
      </c>
      <c r="D40" s="32">
        <f>3432.8/1000</f>
        <v>3.4328000000000003</v>
      </c>
      <c r="E40" s="30" t="s">
        <v>132</v>
      </c>
      <c r="F40" s="2">
        <f t="shared" si="8"/>
        <v>3.4328000000000003</v>
      </c>
      <c r="G40" s="11" t="s">
        <v>13</v>
      </c>
      <c r="H40" s="11" t="s">
        <v>13</v>
      </c>
      <c r="I40" s="12" t="str">
        <f t="shared" si="9"/>
        <v>Глюкоза 5% 500мл</v>
      </c>
      <c r="J40" s="2">
        <f t="shared" si="10"/>
        <v>3.4328000000000003</v>
      </c>
      <c r="K40" s="11" t="s">
        <v>13</v>
      </c>
    </row>
    <row r="41" spans="1:11" ht="94.5" x14ac:dyDescent="0.25">
      <c r="A41" s="9" t="s">
        <v>27</v>
      </c>
      <c r="B41" s="10" t="s">
        <v>78</v>
      </c>
      <c r="C41" s="11" t="s">
        <v>13</v>
      </c>
      <c r="D41" s="32">
        <f>9230.8/1000</f>
        <v>9.2307999999999986</v>
      </c>
      <c r="E41" s="30" t="s">
        <v>133</v>
      </c>
      <c r="F41" s="2">
        <f t="shared" si="8"/>
        <v>9.2307999999999986</v>
      </c>
      <c r="G41" s="11" t="s">
        <v>13</v>
      </c>
      <c r="H41" s="11" t="s">
        <v>13</v>
      </c>
      <c r="I41" s="12" t="str">
        <f t="shared" si="9"/>
        <v>Глюкоза гіпертонічний інфекційн. розчин 50%, 50мл №20</v>
      </c>
      <c r="J41" s="2">
        <f t="shared" si="10"/>
        <v>9.2307999999999986</v>
      </c>
      <c r="K41" s="11" t="s">
        <v>13</v>
      </c>
    </row>
    <row r="42" spans="1:11" ht="94.5" x14ac:dyDescent="0.25">
      <c r="A42" s="9" t="s">
        <v>27</v>
      </c>
      <c r="B42" s="10" t="s">
        <v>78</v>
      </c>
      <c r="C42" s="11" t="s">
        <v>13</v>
      </c>
      <c r="D42" s="32">
        <f>2337.38/1000</f>
        <v>2.33738</v>
      </c>
      <c r="E42" s="30" t="s">
        <v>134</v>
      </c>
      <c r="F42" s="2">
        <f t="shared" si="8"/>
        <v>2.33738</v>
      </c>
      <c r="G42" s="11" t="s">
        <v>13</v>
      </c>
      <c r="H42" s="11" t="s">
        <v>13</v>
      </c>
      <c r="I42" s="12" t="str">
        <f t="shared" si="9"/>
        <v>Голка 19G №100</v>
      </c>
      <c r="J42" s="2">
        <f t="shared" si="10"/>
        <v>2.33738</v>
      </c>
      <c r="K42" s="11" t="s">
        <v>13</v>
      </c>
    </row>
    <row r="43" spans="1:11" ht="94.5" x14ac:dyDescent="0.25">
      <c r="A43" s="9" t="s">
        <v>27</v>
      </c>
      <c r="B43" s="10" t="s">
        <v>78</v>
      </c>
      <c r="C43" s="11" t="s">
        <v>13</v>
      </c>
      <c r="D43" s="32">
        <f>167.65/1000</f>
        <v>0.16764999999999999</v>
      </c>
      <c r="E43" s="30" t="s">
        <v>135</v>
      </c>
      <c r="F43" s="2">
        <f t="shared" si="8"/>
        <v>0.16764999999999999</v>
      </c>
      <c r="G43" s="11" t="s">
        <v>13</v>
      </c>
      <c r="H43" s="11" t="s">
        <v>13</v>
      </c>
      <c r="I43" s="12" t="str">
        <f t="shared" si="9"/>
        <v>Голка-метелик 21G №100</v>
      </c>
      <c r="J43" s="2">
        <f t="shared" si="10"/>
        <v>0.16764999999999999</v>
      </c>
      <c r="K43" s="11" t="s">
        <v>13</v>
      </c>
    </row>
    <row r="44" spans="1:11" ht="94.5" x14ac:dyDescent="0.25">
      <c r="A44" s="9" t="s">
        <v>27</v>
      </c>
      <c r="B44" s="10" t="s">
        <v>78</v>
      </c>
      <c r="C44" s="11" t="s">
        <v>13</v>
      </c>
      <c r="D44" s="32">
        <f>188.04/1000</f>
        <v>0.18803999999999998</v>
      </c>
      <c r="E44" s="30" t="s">
        <v>136</v>
      </c>
      <c r="F44" s="2">
        <f t="shared" si="8"/>
        <v>0.18803999999999998</v>
      </c>
      <c r="G44" s="11" t="s">
        <v>13</v>
      </c>
      <c r="H44" s="11" t="s">
        <v>13</v>
      </c>
      <c r="I44" s="12" t="str">
        <f t="shared" si="9"/>
        <v>Джгут гемостатичний</v>
      </c>
      <c r="J44" s="2">
        <f t="shared" si="10"/>
        <v>0.18803999999999998</v>
      </c>
      <c r="K44" s="11" t="s">
        <v>13</v>
      </c>
    </row>
    <row r="45" spans="1:11" ht="94.5" x14ac:dyDescent="0.25">
      <c r="A45" s="9" t="s">
        <v>27</v>
      </c>
      <c r="B45" s="10" t="s">
        <v>78</v>
      </c>
      <c r="C45" s="11" t="s">
        <v>13</v>
      </c>
      <c r="D45" s="32">
        <f>72.35/1000</f>
        <v>7.2349999999999998E-2</v>
      </c>
      <c r="E45" s="30" t="s">
        <v>137</v>
      </c>
      <c r="F45" s="2">
        <f t="shared" si="8"/>
        <v>7.2349999999999998E-2</v>
      </c>
      <c r="G45" s="11" t="s">
        <v>13</v>
      </c>
      <c r="H45" s="11" t="s">
        <v>13</v>
      </c>
      <c r="I45" s="12" t="str">
        <f t="shared" si="9"/>
        <v>Джгут еластичний</v>
      </c>
      <c r="J45" s="2">
        <f t="shared" si="10"/>
        <v>7.2349999999999998E-2</v>
      </c>
      <c r="K45" s="11" t="s">
        <v>13</v>
      </c>
    </row>
    <row r="46" spans="1:11" ht="94.5" x14ac:dyDescent="0.25">
      <c r="A46" s="9" t="s">
        <v>27</v>
      </c>
      <c r="B46" s="10" t="s">
        <v>78</v>
      </c>
      <c r="C46" s="11" t="s">
        <v>13</v>
      </c>
      <c r="D46" s="32">
        <f>7214.6/1000</f>
        <v>7.2146000000000008</v>
      </c>
      <c r="E46" s="30" t="s">
        <v>138</v>
      </c>
      <c r="F46" s="2">
        <f t="shared" si="8"/>
        <v>7.2146000000000008</v>
      </c>
      <c r="G46" s="11" t="s">
        <v>13</v>
      </c>
      <c r="H46" s="11" t="s">
        <v>13</v>
      </c>
      <c r="I46" s="12" t="str">
        <f t="shared" si="9"/>
        <v>Еноксопарин 60мг/0,6мл, попередньо наповнені приці №10</v>
      </c>
      <c r="J46" s="2">
        <f t="shared" si="10"/>
        <v>7.2146000000000008</v>
      </c>
      <c r="K46" s="11" t="s">
        <v>13</v>
      </c>
    </row>
    <row r="47" spans="1:11" ht="94.5" x14ac:dyDescent="0.25">
      <c r="A47" s="9" t="s">
        <v>27</v>
      </c>
      <c r="B47" s="10" t="s">
        <v>78</v>
      </c>
      <c r="C47" s="11" t="s">
        <v>13</v>
      </c>
      <c r="D47" s="32">
        <f>231.17/1000</f>
        <v>0.23116999999999999</v>
      </c>
      <c r="E47" s="30" t="s">
        <v>139</v>
      </c>
      <c r="F47" s="2">
        <f t="shared" si="8"/>
        <v>0.23116999999999999</v>
      </c>
      <c r="G47" s="11" t="s">
        <v>13</v>
      </c>
      <c r="H47" s="11" t="s">
        <v>13</v>
      </c>
      <c r="I47" s="12" t="str">
        <f t="shared" si="9"/>
        <v>З`єднувач біконічний для аспіраторів, діаметр 7-11мм №10</v>
      </c>
      <c r="J47" s="2">
        <f t="shared" si="10"/>
        <v>0.23116999999999999</v>
      </c>
      <c r="K47" s="11" t="s">
        <v>13</v>
      </c>
    </row>
    <row r="48" spans="1:11" ht="94.5" x14ac:dyDescent="0.25">
      <c r="A48" s="9" t="s">
        <v>27</v>
      </c>
      <c r="B48" s="10" t="s">
        <v>78</v>
      </c>
      <c r="C48" s="11" t="s">
        <v>13</v>
      </c>
      <c r="D48" s="32">
        <f>751.74/1000</f>
        <v>0.75173999999999996</v>
      </c>
      <c r="E48" s="30" t="s">
        <v>140</v>
      </c>
      <c r="F48" s="2">
        <f t="shared" si="8"/>
        <v>0.75173999999999996</v>
      </c>
      <c r="G48" s="11" t="s">
        <v>13</v>
      </c>
      <c r="H48" s="11" t="s">
        <v>13</v>
      </c>
      <c r="I48" s="12" t="str">
        <f t="shared" si="9"/>
        <v>Захисні окуляри Phoenix I-0204</v>
      </c>
      <c r="J48" s="2">
        <f t="shared" si="10"/>
        <v>0.75173999999999996</v>
      </c>
      <c r="K48" s="11" t="s">
        <v>13</v>
      </c>
    </row>
    <row r="49" spans="1:11" ht="94.5" x14ac:dyDescent="0.25">
      <c r="A49" s="9" t="s">
        <v>27</v>
      </c>
      <c r="B49" s="10" t="s">
        <v>78</v>
      </c>
      <c r="C49" s="11" t="s">
        <v>13</v>
      </c>
      <c r="D49" s="32">
        <f>99.7/1000</f>
        <v>9.9699999999999997E-2</v>
      </c>
      <c r="E49" s="30" t="s">
        <v>141</v>
      </c>
      <c r="F49" s="2">
        <f t="shared" si="8"/>
        <v>9.9699999999999997E-2</v>
      </c>
      <c r="G49" s="11" t="s">
        <v>13</v>
      </c>
      <c r="H49" s="11" t="s">
        <v>13</v>
      </c>
      <c r="I49" s="12" t="str">
        <f t="shared" si="9"/>
        <v>Зонд шлунковий СН10 №25</v>
      </c>
      <c r="J49" s="2">
        <f t="shared" si="10"/>
        <v>9.9699999999999997E-2</v>
      </c>
      <c r="K49" s="11" t="s">
        <v>13</v>
      </c>
    </row>
    <row r="50" spans="1:11" ht="94.5" x14ac:dyDescent="0.25">
      <c r="A50" s="9" t="s">
        <v>27</v>
      </c>
      <c r="B50" s="10" t="s">
        <v>78</v>
      </c>
      <c r="C50" s="11" t="s">
        <v>13</v>
      </c>
      <c r="D50" s="32">
        <f>1931/1000</f>
        <v>1.931</v>
      </c>
      <c r="E50" s="30" t="s">
        <v>142</v>
      </c>
      <c r="F50" s="2">
        <f t="shared" si="8"/>
        <v>1.931</v>
      </c>
      <c r="G50" s="11" t="s">
        <v>13</v>
      </c>
      <c r="H50" s="11" t="s">
        <v>13</v>
      </c>
      <c r="I50" s="12" t="str">
        <f t="shared" si="9"/>
        <v>Імунохроматографічний експрес-тест для визначення антитіл до ВІЛ-1 і -2 №40</v>
      </c>
      <c r="J50" s="2">
        <f t="shared" si="10"/>
        <v>1.931</v>
      </c>
      <c r="K50" s="11" t="s">
        <v>13</v>
      </c>
    </row>
    <row r="51" spans="1:11" ht="94.5" x14ac:dyDescent="0.25">
      <c r="A51" s="9" t="s">
        <v>27</v>
      </c>
      <c r="B51" s="10" t="s">
        <v>78</v>
      </c>
      <c r="C51" s="11" t="s">
        <v>13</v>
      </c>
      <c r="D51" s="32">
        <f>3178.14/1000</f>
        <v>3.17814</v>
      </c>
      <c r="E51" s="30" t="s">
        <v>143</v>
      </c>
      <c r="F51" s="2">
        <f t="shared" si="8"/>
        <v>3.17814</v>
      </c>
      <c r="G51" s="11" t="s">
        <v>13</v>
      </c>
      <c r="H51" s="11" t="s">
        <v>13</v>
      </c>
      <c r="I51" s="12" t="str">
        <f t="shared" si="9"/>
        <v>Індикатор TST №100</v>
      </c>
      <c r="J51" s="2">
        <f t="shared" si="10"/>
        <v>3.17814</v>
      </c>
      <c r="K51" s="11" t="s">
        <v>13</v>
      </c>
    </row>
    <row r="52" spans="1:11" ht="94.5" x14ac:dyDescent="0.25">
      <c r="A52" s="9" t="s">
        <v>27</v>
      </c>
      <c r="B52" s="10" t="s">
        <v>78</v>
      </c>
      <c r="C52" s="11" t="s">
        <v>13</v>
      </c>
      <c r="D52" s="32">
        <f>2380/1000</f>
        <v>2.38</v>
      </c>
      <c r="E52" s="30" t="s">
        <v>144</v>
      </c>
      <c r="F52" s="2">
        <f t="shared" si="8"/>
        <v>2.38</v>
      </c>
      <c r="G52" s="11" t="s">
        <v>13</v>
      </c>
      <c r="H52" s="11" t="s">
        <v>13</v>
      </c>
      <c r="I52" s="12" t="str">
        <f t="shared" si="9"/>
        <v>Карбамазепін 200мг №100</v>
      </c>
      <c r="J52" s="2">
        <f t="shared" si="10"/>
        <v>2.38</v>
      </c>
      <c r="K52" s="11" t="s">
        <v>13</v>
      </c>
    </row>
    <row r="53" spans="1:11" ht="94.5" x14ac:dyDescent="0.25">
      <c r="A53" s="9" t="s">
        <v>27</v>
      </c>
      <c r="B53" s="10" t="s">
        <v>78</v>
      </c>
      <c r="C53" s="11" t="s">
        <v>13</v>
      </c>
      <c r="D53" s="32">
        <f>677.4/1000</f>
        <v>0.6774</v>
      </c>
      <c r="E53" s="30" t="s">
        <v>145</v>
      </c>
      <c r="F53" s="2">
        <f t="shared" si="8"/>
        <v>0.6774</v>
      </c>
      <c r="G53" s="11" t="s">
        <v>13</v>
      </c>
      <c r="H53" s="11" t="s">
        <v>13</v>
      </c>
      <c r="I53" s="12" t="str">
        <f t="shared" si="9"/>
        <v>Катетер в/в 16G сірий №50</v>
      </c>
      <c r="J53" s="2">
        <f t="shared" si="10"/>
        <v>0.6774</v>
      </c>
      <c r="K53" s="11" t="s">
        <v>13</v>
      </c>
    </row>
    <row r="54" spans="1:11" ht="94.5" x14ac:dyDescent="0.25">
      <c r="A54" s="9" t="s">
        <v>27</v>
      </c>
      <c r="B54" s="10" t="s">
        <v>78</v>
      </c>
      <c r="C54" s="11" t="s">
        <v>13</v>
      </c>
      <c r="D54" s="32">
        <f>1512.48/1000</f>
        <v>1.51248</v>
      </c>
      <c r="E54" s="30" t="s">
        <v>146</v>
      </c>
      <c r="F54" s="2">
        <f t="shared" si="8"/>
        <v>1.51248</v>
      </c>
      <c r="G54" s="11" t="s">
        <v>13</v>
      </c>
      <c r="H54" s="11" t="s">
        <v>13</v>
      </c>
      <c r="I54" s="12" t="str">
        <f t="shared" si="9"/>
        <v xml:space="preserve">Катетер в/в 20G рожевий №50 </v>
      </c>
      <c r="J54" s="2">
        <f t="shared" si="10"/>
        <v>1.51248</v>
      </c>
      <c r="K54" s="11" t="s">
        <v>13</v>
      </c>
    </row>
    <row r="55" spans="1:11" ht="94.5" x14ac:dyDescent="0.25">
      <c r="A55" s="9" t="s">
        <v>27</v>
      </c>
      <c r="B55" s="10" t="s">
        <v>78</v>
      </c>
      <c r="C55" s="11" t="s">
        <v>13</v>
      </c>
      <c r="D55" s="32">
        <f>2585.1/1000</f>
        <v>2.5850999999999997</v>
      </c>
      <c r="E55" s="30" t="s">
        <v>147</v>
      </c>
      <c r="F55" s="2">
        <f t="shared" si="8"/>
        <v>2.5850999999999997</v>
      </c>
      <c r="G55" s="11" t="s">
        <v>13</v>
      </c>
      <c r="H55" s="11" t="s">
        <v>13</v>
      </c>
      <c r="I55" s="12" t="str">
        <f t="shared" si="9"/>
        <v xml:space="preserve">Катетер в/в 22G блакитний №50 </v>
      </c>
      <c r="J55" s="2">
        <f t="shared" si="10"/>
        <v>2.5850999999999997</v>
      </c>
      <c r="K55" s="11" t="s">
        <v>13</v>
      </c>
    </row>
    <row r="56" spans="1:11" ht="94.5" x14ac:dyDescent="0.25">
      <c r="A56" s="9" t="s">
        <v>27</v>
      </c>
      <c r="B56" s="10" t="s">
        <v>78</v>
      </c>
      <c r="C56" s="11" t="s">
        <v>13</v>
      </c>
      <c r="D56" s="32">
        <f>1514.88/1000</f>
        <v>1.51488</v>
      </c>
      <c r="E56" s="30" t="s">
        <v>148</v>
      </c>
      <c r="F56" s="2">
        <f t="shared" si="8"/>
        <v>1.51488</v>
      </c>
      <c r="G56" s="11" t="s">
        <v>13</v>
      </c>
      <c r="H56" s="11" t="s">
        <v>13</v>
      </c>
      <c r="I56" s="12" t="str">
        <f t="shared" si="9"/>
        <v>Катетер Фолея, СН14 №10</v>
      </c>
      <c r="J56" s="2">
        <f t="shared" si="10"/>
        <v>1.51488</v>
      </c>
      <c r="K56" s="11" t="s">
        <v>13</v>
      </c>
    </row>
    <row r="57" spans="1:11" ht="94.5" x14ac:dyDescent="0.25">
      <c r="A57" s="9" t="s">
        <v>27</v>
      </c>
      <c r="B57" s="10" t="s">
        <v>78</v>
      </c>
      <c r="C57" s="11" t="s">
        <v>13</v>
      </c>
      <c r="D57" s="32">
        <f>1074.24/1000</f>
        <v>1.0742400000000001</v>
      </c>
      <c r="E57" s="30" t="s">
        <v>149</v>
      </c>
      <c r="F57" s="2">
        <f t="shared" si="8"/>
        <v>1.0742400000000001</v>
      </c>
      <c r="G57" s="11" t="s">
        <v>13</v>
      </c>
      <c r="H57" s="11" t="s">
        <v>13</v>
      </c>
      <c r="I57" s="12" t="str">
        <f t="shared" si="9"/>
        <v>Компрес марлевий з парафіном 10смх10см, стерильний №36</v>
      </c>
      <c r="J57" s="2">
        <f t="shared" si="10"/>
        <v>1.0742400000000001</v>
      </c>
      <c r="K57" s="11" t="s">
        <v>13</v>
      </c>
    </row>
    <row r="58" spans="1:11" ht="94.5" x14ac:dyDescent="0.25">
      <c r="A58" s="9" t="s">
        <v>27</v>
      </c>
      <c r="B58" s="10" t="s">
        <v>78</v>
      </c>
      <c r="C58" s="11" t="s">
        <v>13</v>
      </c>
      <c r="D58" s="32">
        <f>11755.6/1000</f>
        <v>11.755600000000001</v>
      </c>
      <c r="E58" s="30" t="s">
        <v>150</v>
      </c>
      <c r="F58" s="2">
        <f t="shared" si="8"/>
        <v>11.755600000000001</v>
      </c>
      <c r="G58" s="11" t="s">
        <v>13</v>
      </c>
      <c r="H58" s="11" t="s">
        <v>13</v>
      </c>
      <c r="I58" s="12" t="str">
        <f t="shared" si="9"/>
        <v>Компрес марлевий н/с 7,5х7,5см №1000</v>
      </c>
      <c r="J58" s="2">
        <f t="shared" si="10"/>
        <v>11.755600000000001</v>
      </c>
      <c r="K58" s="11" t="s">
        <v>13</v>
      </c>
    </row>
    <row r="59" spans="1:11" ht="94.5" x14ac:dyDescent="0.25">
      <c r="A59" s="9" t="s">
        <v>27</v>
      </c>
      <c r="B59" s="10" t="s">
        <v>78</v>
      </c>
      <c r="C59" s="11" t="s">
        <v>13</v>
      </c>
      <c r="D59" s="32">
        <f>29024.4/1000</f>
        <v>29.0244</v>
      </c>
      <c r="E59" s="30" t="s">
        <v>151</v>
      </c>
      <c r="F59" s="2">
        <f t="shared" si="8"/>
        <v>29.0244</v>
      </c>
      <c r="G59" s="11" t="s">
        <v>13</v>
      </c>
      <c r="H59" s="11" t="s">
        <v>13</v>
      </c>
      <c r="I59" s="12" t="str">
        <f t="shared" si="9"/>
        <v>Компрес марлевий стерильний 10х10см (№25х2)  шт</v>
      </c>
      <c r="J59" s="2">
        <f t="shared" si="10"/>
        <v>29.0244</v>
      </c>
      <c r="K59" s="11" t="s">
        <v>13</v>
      </c>
    </row>
    <row r="60" spans="1:11" ht="94.5" x14ac:dyDescent="0.25">
      <c r="A60" s="9" t="s">
        <v>27</v>
      </c>
      <c r="B60" s="10" t="s">
        <v>78</v>
      </c>
      <c r="C60" s="11" t="s">
        <v>13</v>
      </c>
      <c r="D60" s="32">
        <f>16482/1000</f>
        <v>16.481999999999999</v>
      </c>
      <c r="E60" s="30" t="s">
        <v>152</v>
      </c>
      <c r="F60" s="2">
        <f t="shared" si="8"/>
        <v>16.481999999999999</v>
      </c>
      <c r="G60" s="11" t="s">
        <v>13</v>
      </c>
      <c r="H60" s="11" t="s">
        <v>13</v>
      </c>
      <c r="I60" s="12" t="str">
        <f t="shared" si="9"/>
        <v>Ланцети стерильні, одноразові №200</v>
      </c>
      <c r="J60" s="2">
        <f t="shared" si="10"/>
        <v>16.481999999999999</v>
      </c>
      <c r="K60" s="11" t="s">
        <v>13</v>
      </c>
    </row>
    <row r="61" spans="1:11" ht="94.5" x14ac:dyDescent="0.25">
      <c r="A61" s="9" t="s">
        <v>27</v>
      </c>
      <c r="B61" s="10" t="s">
        <v>78</v>
      </c>
      <c r="C61" s="11" t="s">
        <v>13</v>
      </c>
      <c r="D61" s="32">
        <f>2528.44/1000</f>
        <v>2.5284400000000002</v>
      </c>
      <c r="E61" s="30" t="s">
        <v>153</v>
      </c>
      <c r="F61" s="2">
        <f t="shared" si="8"/>
        <v>2.5284400000000002</v>
      </c>
      <c r="G61" s="11" t="s">
        <v>13</v>
      </c>
      <c r="H61" s="11" t="s">
        <v>13</v>
      </c>
      <c r="I61" s="12" t="str">
        <f t="shared" si="9"/>
        <v>Ларингеальна маска одноразова розмір 3,0</v>
      </c>
      <c r="J61" s="2">
        <f t="shared" si="10"/>
        <v>2.5284400000000002</v>
      </c>
      <c r="K61" s="11" t="s">
        <v>13</v>
      </c>
    </row>
    <row r="62" spans="1:11" ht="94.5" x14ac:dyDescent="0.25">
      <c r="A62" s="9" t="s">
        <v>27</v>
      </c>
      <c r="B62" s="10" t="s">
        <v>78</v>
      </c>
      <c r="C62" s="11" t="s">
        <v>13</v>
      </c>
      <c r="D62" s="32">
        <f>2350.73/1000</f>
        <v>2.35073</v>
      </c>
      <c r="E62" s="30" t="s">
        <v>154</v>
      </c>
      <c r="F62" s="2">
        <f t="shared" si="8"/>
        <v>2.35073</v>
      </c>
      <c r="G62" s="11" t="s">
        <v>13</v>
      </c>
      <c r="H62" s="11" t="s">
        <v>13</v>
      </c>
      <c r="I62" s="12" t="str">
        <f t="shared" si="9"/>
        <v>Ларингеальна маска одноразова розмір 4,0</v>
      </c>
      <c r="J62" s="2">
        <f t="shared" si="10"/>
        <v>2.35073</v>
      </c>
      <c r="K62" s="11" t="s">
        <v>13</v>
      </c>
    </row>
    <row r="63" spans="1:11" ht="94.5" x14ac:dyDescent="0.25">
      <c r="A63" s="9" t="s">
        <v>27</v>
      </c>
      <c r="B63" s="10" t="s">
        <v>78</v>
      </c>
      <c r="C63" s="11" t="s">
        <v>13</v>
      </c>
      <c r="D63" s="32">
        <f>2194.74/1000</f>
        <v>2.1947399999999999</v>
      </c>
      <c r="E63" s="30" t="s">
        <v>155</v>
      </c>
      <c r="F63" s="2">
        <f t="shared" si="8"/>
        <v>2.1947399999999999</v>
      </c>
      <c r="G63" s="11" t="s">
        <v>13</v>
      </c>
      <c r="H63" s="11" t="s">
        <v>13</v>
      </c>
      <c r="I63" s="12" t="str">
        <f t="shared" si="9"/>
        <v>Ларингеальна маска одноразова розмір 5,0</v>
      </c>
      <c r="J63" s="2">
        <f t="shared" si="10"/>
        <v>2.1947399999999999</v>
      </c>
      <c r="K63" s="11" t="s">
        <v>13</v>
      </c>
    </row>
    <row r="64" spans="1:11" ht="94.5" x14ac:dyDescent="0.25">
      <c r="A64" s="9" t="s">
        <v>27</v>
      </c>
      <c r="B64" s="10" t="s">
        <v>78</v>
      </c>
      <c r="C64" s="11" t="s">
        <v>13</v>
      </c>
      <c r="D64" s="32">
        <f>17226.56/1000</f>
        <v>17.226560000000003</v>
      </c>
      <c r="E64" s="30" t="s">
        <v>156</v>
      </c>
      <c r="F64" s="2">
        <f t="shared" si="8"/>
        <v>17.226560000000003</v>
      </c>
      <c r="G64" s="11" t="s">
        <v>13</v>
      </c>
      <c r="H64" s="11" t="s">
        <v>13</v>
      </c>
      <c r="I64" s="12" t="str">
        <f t="shared" si="9"/>
        <v>Лейкопластир адгезивний, 2смх5м №8</v>
      </c>
      <c r="J64" s="2">
        <f t="shared" si="10"/>
        <v>17.226560000000003</v>
      </c>
      <c r="K64" s="11" t="s">
        <v>13</v>
      </c>
    </row>
    <row r="65" spans="1:11" ht="94.5" x14ac:dyDescent="0.25">
      <c r="A65" s="9" t="s">
        <v>27</v>
      </c>
      <c r="B65" s="10" t="s">
        <v>78</v>
      </c>
      <c r="C65" s="11" t="s">
        <v>13</v>
      </c>
      <c r="D65" s="32">
        <f>2093.76/1000</f>
        <v>2.0937600000000001</v>
      </c>
      <c r="E65" s="30" t="s">
        <v>157</v>
      </c>
      <c r="F65" s="2">
        <f t="shared" si="8"/>
        <v>2.0937600000000001</v>
      </c>
      <c r="G65" s="11" t="s">
        <v>13</v>
      </c>
      <c r="H65" s="11" t="s">
        <v>13</v>
      </c>
      <c r="I65" s="12" t="str">
        <f t="shared" si="9"/>
        <v>Магнія сульфат 0,5г/мл 10мл №10</v>
      </c>
      <c r="J65" s="2">
        <f t="shared" si="10"/>
        <v>2.0937600000000001</v>
      </c>
      <c r="K65" s="11" t="s">
        <v>13</v>
      </c>
    </row>
    <row r="66" spans="1:11" ht="94.5" x14ac:dyDescent="0.25">
      <c r="A66" s="9" t="s">
        <v>27</v>
      </c>
      <c r="B66" s="10" t="s">
        <v>78</v>
      </c>
      <c r="C66" s="11" t="s">
        <v>13</v>
      </c>
      <c r="D66" s="32">
        <f>5386/1000</f>
        <v>5.3860000000000001</v>
      </c>
      <c r="E66" s="30" t="s">
        <v>158</v>
      </c>
      <c r="F66" s="2">
        <f t="shared" si="8"/>
        <v>5.3860000000000001</v>
      </c>
      <c r="G66" s="11" t="s">
        <v>13</v>
      </c>
      <c r="H66" s="11" t="s">
        <v>13</v>
      </c>
      <c r="I66" s="12" t="str">
        <f t="shared" si="9"/>
        <v>Метронідазол 200мг/5мл, порошок д/ін.</v>
      </c>
      <c r="J66" s="2">
        <f t="shared" si="10"/>
        <v>5.3860000000000001</v>
      </c>
      <c r="K66" s="11" t="s">
        <v>13</v>
      </c>
    </row>
    <row r="67" spans="1:11" ht="94.5" x14ac:dyDescent="0.25">
      <c r="A67" s="9" t="s">
        <v>27</v>
      </c>
      <c r="B67" s="10" t="s">
        <v>78</v>
      </c>
      <c r="C67" s="11" t="s">
        <v>13</v>
      </c>
      <c r="D67" s="32">
        <f>124.6/1000</f>
        <v>0.12459999999999999</v>
      </c>
      <c r="E67" s="30" t="s">
        <v>159</v>
      </c>
      <c r="F67" s="2">
        <f t="shared" si="8"/>
        <v>0.12459999999999999</v>
      </c>
      <c r="G67" s="11" t="s">
        <v>13</v>
      </c>
      <c r="H67" s="11" t="s">
        <v>13</v>
      </c>
      <c r="I67" s="12" t="str">
        <f t="shared" si="9"/>
        <v>Метронідазол 5мг/мл 100мл</v>
      </c>
      <c r="J67" s="2">
        <f t="shared" si="10"/>
        <v>0.12459999999999999</v>
      </c>
      <c r="K67" s="11" t="s">
        <v>13</v>
      </c>
    </row>
    <row r="68" spans="1:11" ht="94.5" x14ac:dyDescent="0.25">
      <c r="A68" s="9" t="s">
        <v>27</v>
      </c>
      <c r="B68" s="10" t="s">
        <v>78</v>
      </c>
      <c r="C68" s="11" t="s">
        <v>13</v>
      </c>
      <c r="D68" s="32">
        <f>1093.5/1000</f>
        <v>1.0934999999999999</v>
      </c>
      <c r="E68" s="30" t="s">
        <v>160</v>
      </c>
      <c r="F68" s="2">
        <f t="shared" si="8"/>
        <v>1.0934999999999999</v>
      </c>
      <c r="G68" s="11" t="s">
        <v>13</v>
      </c>
      <c r="H68" s="11" t="s">
        <v>13</v>
      </c>
      <c r="I68" s="12" t="str">
        <f t="shared" si="9"/>
        <v>Мішок для сечі з з`єднувальною трубкою 2л, №10</v>
      </c>
      <c r="J68" s="2">
        <f t="shared" si="10"/>
        <v>1.0934999999999999</v>
      </c>
      <c r="K68" s="11" t="s">
        <v>13</v>
      </c>
    </row>
    <row r="69" spans="1:11" ht="94.5" x14ac:dyDescent="0.25">
      <c r="A69" s="9" t="s">
        <v>27</v>
      </c>
      <c r="B69" s="10" t="s">
        <v>78</v>
      </c>
      <c r="C69" s="11" t="s">
        <v>13</v>
      </c>
      <c r="D69" s="32">
        <f>1970/1000</f>
        <v>1.97</v>
      </c>
      <c r="E69" s="30" t="s">
        <v>161</v>
      </c>
      <c r="F69" s="2">
        <f t="shared" si="8"/>
        <v>1.97</v>
      </c>
      <c r="G69" s="11" t="s">
        <v>13</v>
      </c>
      <c r="H69" s="11" t="s">
        <v>13</v>
      </c>
      <c r="I69" s="12" t="str">
        <f t="shared" si="9"/>
        <v>Натрію хлорид 0,9% 100мл</v>
      </c>
      <c r="J69" s="2">
        <f t="shared" si="10"/>
        <v>1.97</v>
      </c>
      <c r="K69" s="11" t="s">
        <v>13</v>
      </c>
    </row>
    <row r="70" spans="1:11" ht="94.5" x14ac:dyDescent="0.25">
      <c r="A70" s="9" t="s">
        <v>27</v>
      </c>
      <c r="B70" s="10" t="s">
        <v>78</v>
      </c>
      <c r="C70" s="11" t="s">
        <v>13</v>
      </c>
      <c r="D70" s="32">
        <f>1889.4/1000</f>
        <v>1.8894000000000002</v>
      </c>
      <c r="E70" s="30" t="s">
        <v>162</v>
      </c>
      <c r="F70" s="2">
        <f t="shared" si="8"/>
        <v>1.8894000000000002</v>
      </c>
      <c r="G70" s="11" t="s">
        <v>13</v>
      </c>
      <c r="H70" s="11" t="s">
        <v>13</v>
      </c>
      <c r="I70" s="12" t="str">
        <f t="shared" si="9"/>
        <v>Омепразол 40мг, 10мл</v>
      </c>
      <c r="J70" s="2">
        <f t="shared" si="10"/>
        <v>1.8894000000000002</v>
      </c>
      <c r="K70" s="11" t="s">
        <v>13</v>
      </c>
    </row>
    <row r="71" spans="1:11" ht="94.5" x14ac:dyDescent="0.25">
      <c r="A71" s="9" t="s">
        <v>27</v>
      </c>
      <c r="B71" s="10" t="s">
        <v>78</v>
      </c>
      <c r="C71" s="11" t="s">
        <v>13</v>
      </c>
      <c r="D71" s="32">
        <f>1957.9/1000</f>
        <v>1.9579000000000002</v>
      </c>
      <c r="E71" s="30" t="s">
        <v>163</v>
      </c>
      <c r="F71" s="2">
        <f t="shared" si="8"/>
        <v>1.9579000000000002</v>
      </c>
      <c r="G71" s="11" t="s">
        <v>13</v>
      </c>
      <c r="H71" s="11" t="s">
        <v>13</v>
      </c>
      <c r="I71" s="12" t="str">
        <f t="shared" si="9"/>
        <v>Пакет для забору крові 250мл №5</v>
      </c>
      <c r="J71" s="2">
        <f t="shared" si="10"/>
        <v>1.9579000000000002</v>
      </c>
      <c r="K71" s="11" t="s">
        <v>13</v>
      </c>
    </row>
    <row r="72" spans="1:11" ht="94.5" x14ac:dyDescent="0.25">
      <c r="A72" s="9" t="s">
        <v>27</v>
      </c>
      <c r="B72" s="10" t="s">
        <v>78</v>
      </c>
      <c r="C72" s="11" t="s">
        <v>13</v>
      </c>
      <c r="D72" s="32">
        <f>10854.7/1000</f>
        <v>10.854700000000001</v>
      </c>
      <c r="E72" s="30" t="s">
        <v>164</v>
      </c>
      <c r="F72" s="2">
        <f t="shared" si="8"/>
        <v>10.854700000000001</v>
      </c>
      <c r="G72" s="11" t="s">
        <v>13</v>
      </c>
      <c r="H72" s="11" t="s">
        <v>13</v>
      </c>
      <c r="I72" s="12" t="str">
        <f t="shared" si="9"/>
        <v>Парацетамол 10мг/мл, 100мл №10</v>
      </c>
      <c r="J72" s="2">
        <f t="shared" si="10"/>
        <v>10.854700000000001</v>
      </c>
      <c r="K72" s="11" t="s">
        <v>13</v>
      </c>
    </row>
    <row r="73" spans="1:11" ht="94.5" x14ac:dyDescent="0.25">
      <c r="A73" s="9" t="s">
        <v>27</v>
      </c>
      <c r="B73" s="10" t="s">
        <v>78</v>
      </c>
      <c r="C73" s="11" t="s">
        <v>13</v>
      </c>
      <c r="D73" s="32">
        <f>307.56/1000</f>
        <v>0.30756</v>
      </c>
      <c r="E73" s="30" t="s">
        <v>165</v>
      </c>
      <c r="F73" s="2">
        <f t="shared" si="8"/>
        <v>0.30756</v>
      </c>
      <c r="G73" s="11" t="s">
        <v>13</v>
      </c>
      <c r="H73" s="11" t="s">
        <v>13</v>
      </c>
      <c r="I73" s="12" t="str">
        <f t="shared" si="9"/>
        <v>Пластир з перфорацією 10смх5м №5</v>
      </c>
      <c r="J73" s="2">
        <f t="shared" si="10"/>
        <v>0.30756</v>
      </c>
      <c r="K73" s="11" t="s">
        <v>13</v>
      </c>
    </row>
    <row r="74" spans="1:11" ht="94.5" x14ac:dyDescent="0.25">
      <c r="A74" s="9" t="s">
        <v>27</v>
      </c>
      <c r="B74" s="10" t="s">
        <v>78</v>
      </c>
      <c r="C74" s="11" t="s">
        <v>13</v>
      </c>
      <c r="D74" s="32">
        <f>1338.6/1000</f>
        <v>1.3386</v>
      </c>
      <c r="E74" s="30" t="s">
        <v>166</v>
      </c>
      <c r="F74" s="2">
        <f t="shared" si="8"/>
        <v>1.3386</v>
      </c>
      <c r="G74" s="11" t="s">
        <v>13</v>
      </c>
      <c r="H74" s="11" t="s">
        <v>13</v>
      </c>
      <c r="I74" s="12" t="str">
        <f t="shared" si="9"/>
        <v>Пляшка кругла, прозора 250мл з кришкою</v>
      </c>
      <c r="J74" s="2">
        <f t="shared" si="10"/>
        <v>1.3386</v>
      </c>
      <c r="K74" s="11" t="s">
        <v>13</v>
      </c>
    </row>
    <row r="75" spans="1:11" ht="94.5" x14ac:dyDescent="0.25">
      <c r="A75" s="9" t="s">
        <v>27</v>
      </c>
      <c r="B75" s="10" t="s">
        <v>78</v>
      </c>
      <c r="C75" s="11" t="s">
        <v>13</v>
      </c>
      <c r="D75" s="32">
        <f>1547.5/1000</f>
        <v>1.5475000000000001</v>
      </c>
      <c r="E75" s="30" t="s">
        <v>167</v>
      </c>
      <c r="F75" s="2">
        <f t="shared" si="8"/>
        <v>1.5475000000000001</v>
      </c>
      <c r="G75" s="11" t="s">
        <v>13</v>
      </c>
      <c r="H75" s="11" t="s">
        <v>13</v>
      </c>
      <c r="I75" s="12" t="str">
        <f t="shared" si="9"/>
        <v>Пляшка платискова 1л з кришкою</v>
      </c>
      <c r="J75" s="2">
        <f t="shared" si="10"/>
        <v>1.5475000000000001</v>
      </c>
      <c r="K75" s="11" t="s">
        <v>13</v>
      </c>
    </row>
    <row r="76" spans="1:11" ht="94.5" x14ac:dyDescent="0.25">
      <c r="A76" s="9" t="s">
        <v>27</v>
      </c>
      <c r="B76" s="10" t="s">
        <v>78</v>
      </c>
      <c r="C76" s="11" t="s">
        <v>13</v>
      </c>
      <c r="D76" s="32">
        <f>4890.89/1000</f>
        <v>4.8908900000000006</v>
      </c>
      <c r="E76" s="30" t="s">
        <v>168</v>
      </c>
      <c r="F76" s="2">
        <f t="shared" si="8"/>
        <v>4.8908900000000006</v>
      </c>
      <c r="G76" s="11" t="s">
        <v>13</v>
      </c>
      <c r="H76" s="11" t="s">
        <v>13</v>
      </c>
      <c r="I76" s="12" t="str">
        <f t="shared" si="9"/>
        <v>повідон йод 10% 200мл</v>
      </c>
      <c r="J76" s="2">
        <f t="shared" si="10"/>
        <v>4.8908900000000006</v>
      </c>
      <c r="K76" s="11" t="s">
        <v>13</v>
      </c>
    </row>
    <row r="77" spans="1:11" ht="94.5" x14ac:dyDescent="0.25">
      <c r="A77" s="9" t="s">
        <v>27</v>
      </c>
      <c r="B77" s="10" t="s">
        <v>78</v>
      </c>
      <c r="C77" s="11" t="s">
        <v>13</v>
      </c>
      <c r="D77" s="32">
        <f>115.76/1000</f>
        <v>0.11576</v>
      </c>
      <c r="E77" s="30" t="s">
        <v>169</v>
      </c>
      <c r="F77" s="2">
        <f t="shared" si="8"/>
        <v>0.11576</v>
      </c>
      <c r="G77" s="11" t="s">
        <v>13</v>
      </c>
      <c r="H77" s="11" t="s">
        <v>13</v>
      </c>
      <c r="I77" s="12" t="str">
        <f t="shared" si="9"/>
        <v>Повітровід Mayo р.0</v>
      </c>
      <c r="J77" s="2">
        <f t="shared" si="10"/>
        <v>0.11576</v>
      </c>
      <c r="K77" s="11" t="s">
        <v>13</v>
      </c>
    </row>
    <row r="78" spans="1:11" ht="94.5" x14ac:dyDescent="0.25">
      <c r="A78" s="9" t="s">
        <v>27</v>
      </c>
      <c r="B78" s="10" t="s">
        <v>78</v>
      </c>
      <c r="C78" s="11" t="s">
        <v>13</v>
      </c>
      <c r="D78" s="32">
        <f>250.87/1000</f>
        <v>0.25086999999999998</v>
      </c>
      <c r="E78" s="30" t="s">
        <v>170</v>
      </c>
      <c r="F78" s="2">
        <f t="shared" si="8"/>
        <v>0.25086999999999998</v>
      </c>
      <c r="G78" s="11" t="s">
        <v>13</v>
      </c>
      <c r="H78" s="11" t="s">
        <v>13</v>
      </c>
      <c r="I78" s="12" t="str">
        <f t="shared" si="9"/>
        <v>Покриття гумове, 90х150см</v>
      </c>
      <c r="J78" s="2">
        <f t="shared" si="10"/>
        <v>0.25086999999999998</v>
      </c>
      <c r="K78" s="11" t="s">
        <v>13</v>
      </c>
    </row>
    <row r="79" spans="1:11" ht="94.5" x14ac:dyDescent="0.25">
      <c r="A79" s="9" t="s">
        <v>27</v>
      </c>
      <c r="B79" s="10" t="s">
        <v>78</v>
      </c>
      <c r="C79" s="11" t="s">
        <v>13</v>
      </c>
      <c r="D79" s="32">
        <f>624.75/1000</f>
        <v>0.62475000000000003</v>
      </c>
      <c r="E79" s="30" t="s">
        <v>171</v>
      </c>
      <c r="F79" s="2">
        <f t="shared" si="8"/>
        <v>0.62475000000000003</v>
      </c>
      <c r="G79" s="11" t="s">
        <v>13</v>
      </c>
      <c r="H79" s="11" t="s">
        <v>13</v>
      </c>
      <c r="I79" s="12" t="str">
        <f t="shared" si="9"/>
        <v>Презерватив №144</v>
      </c>
      <c r="J79" s="2">
        <f t="shared" si="10"/>
        <v>0.62475000000000003</v>
      </c>
      <c r="K79" s="11" t="s">
        <v>13</v>
      </c>
    </row>
    <row r="80" spans="1:11" ht="94.5" x14ac:dyDescent="0.25">
      <c r="A80" s="9" t="s">
        <v>27</v>
      </c>
      <c r="B80" s="10" t="s">
        <v>78</v>
      </c>
      <c r="C80" s="11" t="s">
        <v>13</v>
      </c>
      <c r="D80" s="32">
        <f>924.69/1000</f>
        <v>0.92469000000000001</v>
      </c>
      <c r="E80" s="30" t="s">
        <v>172</v>
      </c>
      <c r="F80" s="2">
        <f t="shared" si="8"/>
        <v>0.92469000000000001</v>
      </c>
      <c r="G80" s="11" t="s">
        <v>13</v>
      </c>
      <c r="H80" s="11" t="s">
        <v>13</v>
      </c>
      <c r="I80" s="12" t="str">
        <f t="shared" si="9"/>
        <v>Реєстратор температури S1V2 tempmate, одноразовий</v>
      </c>
      <c r="J80" s="2">
        <f t="shared" si="10"/>
        <v>0.92469000000000001</v>
      </c>
      <c r="K80" s="11" t="s">
        <v>13</v>
      </c>
    </row>
    <row r="81" spans="1:11" ht="94.5" x14ac:dyDescent="0.25">
      <c r="A81" s="9" t="s">
        <v>27</v>
      </c>
      <c r="B81" s="10" t="s">
        <v>78</v>
      </c>
      <c r="C81" s="11" t="s">
        <v>13</v>
      </c>
      <c r="D81" s="32">
        <f>6592/1000</f>
        <v>6.5919999999999996</v>
      </c>
      <c r="E81" s="30" t="s">
        <v>173</v>
      </c>
      <c r="F81" s="2">
        <f t="shared" si="6"/>
        <v>6.5919999999999996</v>
      </c>
      <c r="G81" s="11" t="s">
        <v>13</v>
      </c>
      <c r="H81" s="11" t="s">
        <v>13</v>
      </c>
      <c r="I81" s="12" t="str">
        <f t="shared" si="5"/>
        <v>Рінгер лактат 1л</v>
      </c>
      <c r="J81" s="2">
        <f t="shared" si="7"/>
        <v>6.5919999999999996</v>
      </c>
      <c r="K81" s="11" t="s">
        <v>13</v>
      </c>
    </row>
    <row r="82" spans="1:11" ht="94.5" x14ac:dyDescent="0.25">
      <c r="A82" s="9" t="s">
        <v>27</v>
      </c>
      <c r="B82" s="10" t="s">
        <v>78</v>
      </c>
      <c r="C82" s="11" t="s">
        <v>13</v>
      </c>
      <c r="D82" s="32">
        <f>4571.2/1000</f>
        <v>4.5712000000000002</v>
      </c>
      <c r="E82" s="30" t="s">
        <v>174</v>
      </c>
      <c r="F82" s="2">
        <f t="shared" si="6"/>
        <v>4.5712000000000002</v>
      </c>
      <c r="G82" s="11" t="s">
        <v>13</v>
      </c>
      <c r="H82" s="11" t="s">
        <v>13</v>
      </c>
      <c r="I82" s="12" t="str">
        <f t="shared" si="5"/>
        <v>Рінгер лактат 500мл №20</v>
      </c>
      <c r="J82" s="2">
        <f t="shared" si="7"/>
        <v>4.5712000000000002</v>
      </c>
      <c r="K82" s="11" t="s">
        <v>13</v>
      </c>
    </row>
    <row r="83" spans="1:11" ht="94.5" x14ac:dyDescent="0.25">
      <c r="A83" s="9" t="s">
        <v>27</v>
      </c>
      <c r="B83" s="10" t="s">
        <v>78</v>
      </c>
      <c r="C83" s="11" t="s">
        <v>13</v>
      </c>
      <c r="D83" s="32">
        <f>221.92/1000</f>
        <v>0.22191999999999998</v>
      </c>
      <c r="E83" s="30" t="s">
        <v>175</v>
      </c>
      <c r="F83" s="2">
        <f t="shared" si="6"/>
        <v>0.22191999999999998</v>
      </c>
      <c r="G83" s="11" t="s">
        <v>13</v>
      </c>
      <c r="H83" s="11" t="s">
        <v>13</v>
      </c>
      <c r="I83" s="12" t="str">
        <f t="shared" si="5"/>
        <v>Рукавички гінекологічні, латексні р.7,5</v>
      </c>
      <c r="J83" s="2">
        <f t="shared" si="7"/>
        <v>0.22191999999999998</v>
      </c>
      <c r="K83" s="11" t="s">
        <v>13</v>
      </c>
    </row>
    <row r="84" spans="1:11" ht="94.5" x14ac:dyDescent="0.25">
      <c r="A84" s="9" t="s">
        <v>27</v>
      </c>
      <c r="B84" s="10" t="s">
        <v>78</v>
      </c>
      <c r="C84" s="11" t="s">
        <v>13</v>
      </c>
      <c r="D84" s="32">
        <f>12483/1000</f>
        <v>12.483000000000001</v>
      </c>
      <c r="E84" s="30" t="s">
        <v>176</v>
      </c>
      <c r="F84" s="2">
        <f t="shared" si="6"/>
        <v>12.483000000000001</v>
      </c>
      <c r="G84" s="11" t="s">
        <v>13</v>
      </c>
      <c r="H84" s="11" t="s">
        <v>13</v>
      </c>
      <c r="I84" s="12" t="str">
        <f t="shared" si="5"/>
        <v>Рукавички латексні, н/с р.L №100</v>
      </c>
      <c r="J84" s="2">
        <f t="shared" si="7"/>
        <v>12.483000000000001</v>
      </c>
      <c r="K84" s="11" t="s">
        <v>13</v>
      </c>
    </row>
    <row r="85" spans="1:11" ht="94.5" x14ac:dyDescent="0.25">
      <c r="A85" s="9" t="s">
        <v>27</v>
      </c>
      <c r="B85" s="10" t="s">
        <v>78</v>
      </c>
      <c r="C85" s="11" t="s">
        <v>13</v>
      </c>
      <c r="D85" s="32">
        <f>2246.94/1000</f>
        <v>2.2469399999999999</v>
      </c>
      <c r="E85" s="30" t="s">
        <v>177</v>
      </c>
      <c r="F85" s="2">
        <f t="shared" si="6"/>
        <v>2.2469399999999999</v>
      </c>
      <c r="G85" s="11" t="s">
        <v>13</v>
      </c>
      <c r="H85" s="11" t="s">
        <v>13</v>
      </c>
      <c r="I85" s="12" t="str">
        <f t="shared" si="5"/>
        <v>Рукавички латексні, н/с р.S №100</v>
      </c>
      <c r="J85" s="2">
        <f t="shared" si="7"/>
        <v>2.2469399999999999</v>
      </c>
      <c r="K85" s="11" t="s">
        <v>13</v>
      </c>
    </row>
    <row r="86" spans="1:11" ht="94.5" x14ac:dyDescent="0.25">
      <c r="A86" s="9" t="s">
        <v>27</v>
      </c>
      <c r="B86" s="10" t="s">
        <v>78</v>
      </c>
      <c r="C86" s="11" t="s">
        <v>13</v>
      </c>
      <c r="D86" s="32">
        <f>2864.5/1000</f>
        <v>2.8645</v>
      </c>
      <c r="E86" s="30" t="s">
        <v>178</v>
      </c>
      <c r="F86" s="2">
        <f t="shared" si="6"/>
        <v>2.8645</v>
      </c>
      <c r="G86" s="11" t="s">
        <v>13</v>
      </c>
      <c r="H86" s="11" t="s">
        <v>13</v>
      </c>
      <c r="I86" s="12" t="str">
        <f t="shared" si="5"/>
        <v>Рукавички стерильні латексні р.8,5 №50</v>
      </c>
      <c r="J86" s="2">
        <f t="shared" si="7"/>
        <v>2.8645</v>
      </c>
      <c r="K86" s="11" t="s">
        <v>13</v>
      </c>
    </row>
    <row r="87" spans="1:11" ht="94.5" x14ac:dyDescent="0.25">
      <c r="A87" s="9" t="s">
        <v>27</v>
      </c>
      <c r="B87" s="10" t="s">
        <v>78</v>
      </c>
      <c r="C87" s="11" t="s">
        <v>13</v>
      </c>
      <c r="D87" s="32">
        <f>7345.26/1000</f>
        <v>7.3452600000000006</v>
      </c>
      <c r="E87" s="30" t="s">
        <v>179</v>
      </c>
      <c r="F87" s="2">
        <f t="shared" si="6"/>
        <v>7.3452600000000006</v>
      </c>
      <c r="G87" s="11" t="s">
        <v>13</v>
      </c>
      <c r="H87" s="11" t="s">
        <v>13</v>
      </c>
      <c r="I87" s="12" t="str">
        <f t="shared" si="5"/>
        <v>Система ПР, дитяча №25</v>
      </c>
      <c r="J87" s="2">
        <f t="shared" si="7"/>
        <v>7.3452600000000006</v>
      </c>
      <c r="K87" s="11" t="s">
        <v>13</v>
      </c>
    </row>
    <row r="88" spans="1:11" ht="94.5" x14ac:dyDescent="0.25">
      <c r="A88" s="9" t="s">
        <v>27</v>
      </c>
      <c r="B88" s="10" t="s">
        <v>78</v>
      </c>
      <c r="C88" s="11" t="s">
        <v>13</v>
      </c>
      <c r="D88" s="32">
        <f>11759.5/1000</f>
        <v>11.759499999999999</v>
      </c>
      <c r="E88" s="30" t="s">
        <v>180</v>
      </c>
      <c r="F88" s="2">
        <f t="shared" si="6"/>
        <v>11.759499999999999</v>
      </c>
      <c r="G88" s="11" t="s">
        <v>13</v>
      </c>
      <c r="H88" s="11" t="s">
        <v>13</v>
      </c>
      <c r="I88" s="12" t="str">
        <f t="shared" si="5"/>
        <v>Спирт етиловий 70% 1л</v>
      </c>
      <c r="J88" s="2">
        <f t="shared" si="7"/>
        <v>11.759499999999999</v>
      </c>
      <c r="K88" s="11" t="s">
        <v>13</v>
      </c>
    </row>
    <row r="89" spans="1:11" ht="94.5" x14ac:dyDescent="0.25">
      <c r="A89" s="9" t="s">
        <v>27</v>
      </c>
      <c r="B89" s="10" t="s">
        <v>78</v>
      </c>
      <c r="C89" s="11" t="s">
        <v>13</v>
      </c>
      <c r="D89" s="32">
        <f>1829.25/1000</f>
        <v>1.82925</v>
      </c>
      <c r="E89" s="30" t="s">
        <v>181</v>
      </c>
      <c r="F89" s="2">
        <f t="shared" si="6"/>
        <v>1.82925</v>
      </c>
      <c r="G89" s="11" t="s">
        <v>13</v>
      </c>
      <c r="H89" s="11" t="s">
        <v>13</v>
      </c>
      <c r="I89" s="12" t="str">
        <f t="shared" si="5"/>
        <v>Сульфадіазин сільвер 1% крем 50г</v>
      </c>
      <c r="J89" s="2">
        <f t="shared" si="7"/>
        <v>1.82925</v>
      </c>
      <c r="K89" s="11" t="s">
        <v>13</v>
      </c>
    </row>
    <row r="90" spans="1:11" ht="94.5" x14ac:dyDescent="0.25">
      <c r="A90" s="9" t="s">
        <v>27</v>
      </c>
      <c r="B90" s="10" t="s">
        <v>78</v>
      </c>
      <c r="C90" s="11" t="s">
        <v>13</v>
      </c>
      <c r="D90" s="32">
        <f>1881.5/1000</f>
        <v>1.8815</v>
      </c>
      <c r="E90" s="30" t="s">
        <v>182</v>
      </c>
      <c r="F90" s="2">
        <f t="shared" si="6"/>
        <v>1.8815</v>
      </c>
      <c r="G90" s="11" t="s">
        <v>13</v>
      </c>
      <c r="H90" s="11" t="s">
        <v>13</v>
      </c>
      <c r="I90" s="12" t="str">
        <f t="shared" si="5"/>
        <v>Тест-смужки для сечі КОМБІ 10, для визначення нітритів, білірубіну, кетонів №100</v>
      </c>
      <c r="J90" s="2">
        <f t="shared" si="7"/>
        <v>1.8815</v>
      </c>
      <c r="K90" s="11" t="s">
        <v>13</v>
      </c>
    </row>
    <row r="91" spans="1:11" ht="94.5" x14ac:dyDescent="0.25">
      <c r="A91" s="9" t="s">
        <v>27</v>
      </c>
      <c r="B91" s="10" t="s">
        <v>78</v>
      </c>
      <c r="C91" s="11" t="s">
        <v>13</v>
      </c>
      <c r="D91" s="32">
        <f>6064.8/1000</f>
        <v>6.0648</v>
      </c>
      <c r="E91" s="30" t="s">
        <v>183</v>
      </c>
      <c r="F91" s="2">
        <f t="shared" si="6"/>
        <v>6.0648</v>
      </c>
      <c r="G91" s="11" t="s">
        <v>13</v>
      </c>
      <c r="H91" s="11" t="s">
        <v>13</v>
      </c>
      <c r="I91" s="12" t="str">
        <f t="shared" si="5"/>
        <v>Тест-смужки до глюкометрів Nova StatStrip № 100</v>
      </c>
      <c r="J91" s="2">
        <f t="shared" si="7"/>
        <v>6.0648</v>
      </c>
      <c r="K91" s="11" t="s">
        <v>13</v>
      </c>
    </row>
    <row r="92" spans="1:11" ht="94.5" x14ac:dyDescent="0.25">
      <c r="A92" s="9" t="s">
        <v>27</v>
      </c>
      <c r="B92" s="10" t="s">
        <v>78</v>
      </c>
      <c r="C92" s="11" t="s">
        <v>13</v>
      </c>
      <c r="D92" s="32">
        <f>4723.9/1000</f>
        <v>4.7238999999999995</v>
      </c>
      <c r="E92" s="30" t="s">
        <v>184</v>
      </c>
      <c r="F92" s="2">
        <f t="shared" si="6"/>
        <v>4.7238999999999995</v>
      </c>
      <c r="G92" s="11" t="s">
        <v>13</v>
      </c>
      <c r="H92" s="11" t="s">
        <v>13</v>
      </c>
      <c r="I92" s="12" t="str">
        <f t="shared" si="5"/>
        <v>Тетрациклін 1%, мазь очна 5г №50</v>
      </c>
      <c r="J92" s="2">
        <f t="shared" si="7"/>
        <v>4.7238999999999995</v>
      </c>
      <c r="K92" s="11" t="s">
        <v>13</v>
      </c>
    </row>
    <row r="93" spans="1:11" ht="94.5" x14ac:dyDescent="0.25">
      <c r="A93" s="9" t="s">
        <v>27</v>
      </c>
      <c r="B93" s="10" t="s">
        <v>78</v>
      </c>
      <c r="C93" s="11" t="s">
        <v>13</v>
      </c>
      <c r="D93" s="32">
        <f>1748.85/1000</f>
        <v>1.74885</v>
      </c>
      <c r="E93" s="30" t="s">
        <v>185</v>
      </c>
      <c r="F93" s="2">
        <f t="shared" si="6"/>
        <v>1.74885</v>
      </c>
      <c r="G93" s="11" t="s">
        <v>13</v>
      </c>
      <c r="H93" s="11" t="s">
        <v>13</v>
      </c>
      <c r="I93" s="12" t="str">
        <f t="shared" si="5"/>
        <v>Транексамова кислота 500мг/5мл №10</v>
      </c>
      <c r="J93" s="2">
        <f t="shared" si="7"/>
        <v>1.74885</v>
      </c>
      <c r="K93" s="11" t="s">
        <v>13</v>
      </c>
    </row>
    <row r="94" spans="1:11" ht="94.5" x14ac:dyDescent="0.25">
      <c r="A94" s="9" t="s">
        <v>27</v>
      </c>
      <c r="B94" s="10" t="s">
        <v>78</v>
      </c>
      <c r="C94" s="11" t="s">
        <v>13</v>
      </c>
      <c r="D94" s="32">
        <f>656.13/1000</f>
        <v>0.65612999999999999</v>
      </c>
      <c r="E94" s="30" t="s">
        <v>186</v>
      </c>
      <c r="F94" s="2">
        <f t="shared" si="6"/>
        <v>0.65612999999999999</v>
      </c>
      <c r="G94" s="11" t="s">
        <v>13</v>
      </c>
      <c r="H94" s="11" t="s">
        <v>13</v>
      </c>
      <c r="I94" s="12" t="str">
        <f t="shared" si="5"/>
        <v>Трубка для відсмоктувача, СН16 №100</v>
      </c>
      <c r="J94" s="2">
        <f t="shared" si="7"/>
        <v>0.65612999999999999</v>
      </c>
      <c r="K94" s="11" t="s">
        <v>13</v>
      </c>
    </row>
    <row r="95" spans="1:11" ht="94.5" x14ac:dyDescent="0.25">
      <c r="A95" s="9" t="s">
        <v>27</v>
      </c>
      <c r="B95" s="10" t="s">
        <v>78</v>
      </c>
      <c r="C95" s="11" t="s">
        <v>13</v>
      </c>
      <c r="D95" s="32">
        <f>2452/1000</f>
        <v>2.452</v>
      </c>
      <c r="E95" s="30" t="s">
        <v>187</v>
      </c>
      <c r="F95" s="2">
        <f t="shared" ref="F95:F108" si="11">SUM(D95)</f>
        <v>2.452</v>
      </c>
      <c r="G95" s="11" t="s">
        <v>13</v>
      </c>
      <c r="H95" s="11" t="s">
        <v>13</v>
      </c>
      <c r="I95" s="12" t="str">
        <f t="shared" ref="I95:I108" si="12">E95</f>
        <v>Трубка для всмоктування Янкауер, стерильна СН20 200см</v>
      </c>
      <c r="J95" s="2">
        <f t="shared" ref="J95:J108" si="13">F95</f>
        <v>2.452</v>
      </c>
      <c r="K95" s="11" t="s">
        <v>13</v>
      </c>
    </row>
    <row r="96" spans="1:11" ht="94.5" x14ac:dyDescent="0.25">
      <c r="A96" s="9" t="s">
        <v>27</v>
      </c>
      <c r="B96" s="10" t="s">
        <v>78</v>
      </c>
      <c r="C96" s="11" t="s">
        <v>13</v>
      </c>
      <c r="D96" s="32">
        <f>7837.4/1000</f>
        <v>7.8373999999999997</v>
      </c>
      <c r="E96" s="30" t="s">
        <v>188</v>
      </c>
      <c r="F96" s="2">
        <f t="shared" si="11"/>
        <v>7.8373999999999997</v>
      </c>
      <c r="G96" s="11" t="s">
        <v>13</v>
      </c>
      <c r="H96" s="11" t="s">
        <v>13</v>
      </c>
      <c r="I96" s="12" t="str">
        <f t="shared" si="12"/>
        <v>Фартух захисний, пластик №1000</v>
      </c>
      <c r="J96" s="2">
        <f t="shared" si="13"/>
        <v>7.8373999999999997</v>
      </c>
      <c r="K96" s="11" t="s">
        <v>13</v>
      </c>
    </row>
    <row r="97" spans="1:11" ht="94.5" x14ac:dyDescent="0.25">
      <c r="A97" s="9" t="s">
        <v>27</v>
      </c>
      <c r="B97" s="10" t="s">
        <v>78</v>
      </c>
      <c r="C97" s="11" t="s">
        <v>13</v>
      </c>
      <c r="D97" s="32">
        <f>32960/1000</f>
        <v>32.96</v>
      </c>
      <c r="E97" s="30" t="s">
        <v>189</v>
      </c>
      <c r="F97" s="2">
        <f t="shared" si="11"/>
        <v>32.96</v>
      </c>
      <c r="G97" s="11" t="s">
        <v>13</v>
      </c>
      <c r="H97" s="11" t="s">
        <v>13</v>
      </c>
      <c r="I97" s="12" t="str">
        <f t="shared" si="12"/>
        <v>Халат медичний, одноразовий н/с</v>
      </c>
      <c r="J97" s="2">
        <f t="shared" si="13"/>
        <v>32.96</v>
      </c>
      <c r="K97" s="11" t="s">
        <v>13</v>
      </c>
    </row>
    <row r="98" spans="1:11" ht="94.5" x14ac:dyDescent="0.25">
      <c r="A98" s="9" t="s">
        <v>27</v>
      </c>
      <c r="B98" s="10" t="s">
        <v>78</v>
      </c>
      <c r="C98" s="11" t="s">
        <v>13</v>
      </c>
      <c r="D98" s="32">
        <f>1027.53/1000</f>
        <v>1.0275300000000001</v>
      </c>
      <c r="E98" s="30" t="s">
        <v>190</v>
      </c>
      <c r="F98" s="2">
        <f t="shared" si="11"/>
        <v>1.0275300000000001</v>
      </c>
      <c r="G98" s="11" t="s">
        <v>13</v>
      </c>
      <c r="H98" s="11" t="s">
        <v>13</v>
      </c>
      <c r="I98" s="12" t="str">
        <f t="shared" si="12"/>
        <v>Хлоргексидин 4% 500мл</v>
      </c>
      <c r="J98" s="2">
        <f t="shared" si="13"/>
        <v>1.0275300000000001</v>
      </c>
      <c r="K98" s="11" t="s">
        <v>13</v>
      </c>
    </row>
    <row r="99" spans="1:11" ht="94.5" x14ac:dyDescent="0.25">
      <c r="A99" s="9" t="s">
        <v>27</v>
      </c>
      <c r="B99" s="10" t="s">
        <v>78</v>
      </c>
      <c r="C99" s="11" t="s">
        <v>13</v>
      </c>
      <c r="D99" s="32">
        <f>9669/1000</f>
        <v>9.6690000000000005</v>
      </c>
      <c r="E99" s="30" t="s">
        <v>191</v>
      </c>
      <c r="F99" s="2">
        <f t="shared" si="11"/>
        <v>9.6690000000000005</v>
      </c>
      <c r="G99" s="11" t="s">
        <v>13</v>
      </c>
      <c r="H99" s="11" t="s">
        <v>13</v>
      </c>
      <c r="I99" s="12" t="str">
        <f t="shared" si="12"/>
        <v>Хлоргексидин 5% 1000мл</v>
      </c>
      <c r="J99" s="2">
        <f t="shared" si="13"/>
        <v>9.6690000000000005</v>
      </c>
      <c r="K99" s="11" t="s">
        <v>13</v>
      </c>
    </row>
    <row r="100" spans="1:11" ht="94.5" x14ac:dyDescent="0.25">
      <c r="A100" s="9" t="s">
        <v>27</v>
      </c>
      <c r="B100" s="10" t="s">
        <v>78</v>
      </c>
      <c r="C100" s="11" t="s">
        <v>13</v>
      </c>
      <c r="D100" s="32">
        <f>951.23/1000</f>
        <v>0.95123000000000002</v>
      </c>
      <c r="E100" s="30" t="s">
        <v>192</v>
      </c>
      <c r="F100" s="2">
        <f t="shared" si="11"/>
        <v>0.95123000000000002</v>
      </c>
      <c r="G100" s="11" t="s">
        <v>13</v>
      </c>
      <c r="H100" s="11" t="s">
        <v>13</v>
      </c>
      <c r="I100" s="12" t="str">
        <f t="shared" si="12"/>
        <v>Хлорфенірамін 10мг/мл 1мл №5</v>
      </c>
      <c r="J100" s="2">
        <f t="shared" si="13"/>
        <v>0.95123000000000002</v>
      </c>
      <c r="K100" s="11" t="s">
        <v>13</v>
      </c>
    </row>
    <row r="101" spans="1:11" ht="94.5" x14ac:dyDescent="0.25">
      <c r="A101" s="9" t="s">
        <v>27</v>
      </c>
      <c r="B101" s="10" t="s">
        <v>78</v>
      </c>
      <c r="C101" s="11" t="s">
        <v>13</v>
      </c>
      <c r="D101" s="32">
        <f>3620.35/1000</f>
        <v>3.6203499999999997</v>
      </c>
      <c r="E101" s="30" t="s">
        <v>193</v>
      </c>
      <c r="F101" s="2">
        <f t="shared" si="11"/>
        <v>3.6203499999999997</v>
      </c>
      <c r="G101" s="11" t="s">
        <v>13</v>
      </c>
      <c r="H101" s="11" t="s">
        <v>13</v>
      </c>
      <c r="I101" s="12" t="str">
        <f t="shared" si="12"/>
        <v>Цинк оксид 10%, мазь №10</v>
      </c>
      <c r="J101" s="2">
        <f t="shared" si="13"/>
        <v>3.6203499999999997</v>
      </c>
      <c r="K101" s="11" t="s">
        <v>13</v>
      </c>
    </row>
    <row r="102" spans="1:11" ht="94.5" x14ac:dyDescent="0.25">
      <c r="A102" s="9" t="s">
        <v>27</v>
      </c>
      <c r="B102" s="10" t="s">
        <v>78</v>
      </c>
      <c r="C102" s="11" t="s">
        <v>13</v>
      </c>
      <c r="D102" s="32">
        <f>14087.52/1000</f>
        <v>14.08752</v>
      </c>
      <c r="E102" s="30" t="s">
        <v>194</v>
      </c>
      <c r="F102" s="2">
        <f t="shared" si="11"/>
        <v>14.08752</v>
      </c>
      <c r="G102" s="11" t="s">
        <v>13</v>
      </c>
      <c r="H102" s="11" t="s">
        <v>13</v>
      </c>
      <c r="I102" s="12" t="str">
        <f t="shared" si="12"/>
        <v>Шовний матеріал абсорб., 3/0, голка 3/8, 26мм №36</v>
      </c>
      <c r="J102" s="2">
        <f t="shared" si="13"/>
        <v>14.08752</v>
      </c>
      <c r="K102" s="11" t="s">
        <v>13</v>
      </c>
    </row>
    <row r="103" spans="1:11" ht="94.5" x14ac:dyDescent="0.25">
      <c r="A103" s="9" t="s">
        <v>27</v>
      </c>
      <c r="B103" s="10" t="s">
        <v>78</v>
      </c>
      <c r="C103" s="11" t="s">
        <v>13</v>
      </c>
      <c r="D103" s="32">
        <f>11739.6/1000</f>
        <v>11.739600000000001</v>
      </c>
      <c r="E103" s="30" t="s">
        <v>195</v>
      </c>
      <c r="F103" s="2">
        <f t="shared" si="11"/>
        <v>11.739600000000001</v>
      </c>
      <c r="G103" s="11" t="s">
        <v>13</v>
      </c>
      <c r="H103" s="11" t="s">
        <v>13</v>
      </c>
      <c r="I103" s="12" t="str">
        <f t="shared" si="12"/>
        <v>Шовний матеріал абсорб., р.1, голка 3/8, 36мм №12</v>
      </c>
      <c r="J103" s="2">
        <f t="shared" si="13"/>
        <v>11.739600000000001</v>
      </c>
      <c r="K103" s="11" t="s">
        <v>13</v>
      </c>
    </row>
    <row r="104" spans="1:11" ht="94.5" x14ac:dyDescent="0.25">
      <c r="A104" s="9" t="s">
        <v>27</v>
      </c>
      <c r="B104" s="10" t="s">
        <v>78</v>
      </c>
      <c r="C104" s="11" t="s">
        <v>13</v>
      </c>
      <c r="D104" s="32">
        <f>9740.64/1000</f>
        <v>9.7406399999999991</v>
      </c>
      <c r="E104" s="30" t="s">
        <v>196</v>
      </c>
      <c r="F104" s="2">
        <f t="shared" si="11"/>
        <v>9.7406399999999991</v>
      </c>
      <c r="G104" s="11" t="s">
        <v>13</v>
      </c>
      <c r="H104" s="11" t="s">
        <v>13</v>
      </c>
      <c r="I104" s="12" t="str">
        <f t="shared" si="12"/>
        <v>Шовний матеріал не абсорб., 3/0, голка 3/8, 18мм №36</v>
      </c>
      <c r="J104" s="2">
        <f t="shared" si="13"/>
        <v>9.7406399999999991</v>
      </c>
      <c r="K104" s="11" t="s">
        <v>13</v>
      </c>
    </row>
    <row r="105" spans="1:11" ht="94.5" x14ac:dyDescent="0.25">
      <c r="A105" s="9" t="s">
        <v>27</v>
      </c>
      <c r="B105" s="10" t="s">
        <v>78</v>
      </c>
      <c r="C105" s="11" t="s">
        <v>13</v>
      </c>
      <c r="D105" s="32">
        <f>551.6/1000</f>
        <v>0.55159999999999998</v>
      </c>
      <c r="E105" s="30" t="s">
        <v>197</v>
      </c>
      <c r="F105" s="2">
        <f t="shared" si="11"/>
        <v>0.55159999999999998</v>
      </c>
      <c r="G105" s="11" t="s">
        <v>13</v>
      </c>
      <c r="H105" s="11" t="s">
        <v>13</v>
      </c>
      <c r="I105" s="12" t="str">
        <f t="shared" si="12"/>
        <v>Шпатель дерев`яний, одноразовий №100</v>
      </c>
      <c r="J105" s="2">
        <f t="shared" si="13"/>
        <v>0.55159999999999998</v>
      </c>
      <c r="K105" s="11" t="s">
        <v>13</v>
      </c>
    </row>
    <row r="106" spans="1:11" ht="94.5" x14ac:dyDescent="0.25">
      <c r="A106" s="9" t="s">
        <v>27</v>
      </c>
      <c r="B106" s="10" t="s">
        <v>78</v>
      </c>
      <c r="C106" s="11" t="s">
        <v>13</v>
      </c>
      <c r="D106" s="32">
        <f>253.2/1000</f>
        <v>0.25319999999999998</v>
      </c>
      <c r="E106" s="30" t="s">
        <v>198</v>
      </c>
      <c r="F106" s="2">
        <f t="shared" si="11"/>
        <v>0.25319999999999998</v>
      </c>
      <c r="G106" s="11" t="s">
        <v>13</v>
      </c>
      <c r="H106" s="11" t="s">
        <v>13</v>
      </c>
      <c r="I106" s="12" t="str">
        <f t="shared" si="12"/>
        <v>Шприц 50мл</v>
      </c>
      <c r="J106" s="2">
        <f t="shared" si="13"/>
        <v>0.25319999999999998</v>
      </c>
      <c r="K106" s="11" t="s">
        <v>13</v>
      </c>
    </row>
    <row r="107" spans="1:11" ht="94.5" x14ac:dyDescent="0.25">
      <c r="A107" s="9" t="s">
        <v>27</v>
      </c>
      <c r="B107" s="10" t="s">
        <v>78</v>
      </c>
      <c r="C107" s="11" t="s">
        <v>13</v>
      </c>
      <c r="D107" s="32">
        <f>5912.42/1000</f>
        <v>5.91242</v>
      </c>
      <c r="E107" s="30" t="s">
        <v>199</v>
      </c>
      <c r="F107" s="2">
        <f t="shared" si="11"/>
        <v>5.91242</v>
      </c>
      <c r="G107" s="11" t="s">
        <v>13</v>
      </c>
      <c r="H107" s="11" t="s">
        <v>13</v>
      </c>
      <c r="I107" s="12" t="str">
        <f t="shared" si="12"/>
        <v>Шприц 5мл №100</v>
      </c>
      <c r="J107" s="2">
        <f t="shared" si="13"/>
        <v>5.91242</v>
      </c>
      <c r="K107" s="11" t="s">
        <v>13</v>
      </c>
    </row>
    <row r="108" spans="1:11" ht="94.5" x14ac:dyDescent="0.25">
      <c r="A108" s="9" t="s">
        <v>27</v>
      </c>
      <c r="B108" s="10" t="s">
        <v>78</v>
      </c>
      <c r="C108" s="11" t="s">
        <v>13</v>
      </c>
      <c r="D108" s="33">
        <f>717.6/1000</f>
        <v>0.71760000000000002</v>
      </c>
      <c r="E108" s="17" t="s">
        <v>200</v>
      </c>
      <c r="F108" s="2">
        <f t="shared" si="11"/>
        <v>0.71760000000000002</v>
      </c>
      <c r="G108" s="11" t="s">
        <v>13</v>
      </c>
      <c r="H108" s="11" t="s">
        <v>13</v>
      </c>
      <c r="I108" s="12" t="str">
        <f t="shared" si="12"/>
        <v xml:space="preserve">Zip-пакет для таблеток, 10 х 15 см  </v>
      </c>
      <c r="J108" s="2">
        <f t="shared" si="13"/>
        <v>0.71760000000000002</v>
      </c>
      <c r="K108" s="11" t="s">
        <v>13</v>
      </c>
    </row>
    <row r="109" spans="1:11" ht="78.75" x14ac:dyDescent="0.25">
      <c r="A109" s="9" t="s">
        <v>27</v>
      </c>
      <c r="B109" s="10" t="s">
        <v>205</v>
      </c>
      <c r="C109" s="11" t="s">
        <v>13</v>
      </c>
      <c r="D109" s="32">
        <f>570.85/1000</f>
        <v>0.57084999999999997</v>
      </c>
      <c r="E109" s="30" t="s">
        <v>201</v>
      </c>
      <c r="F109" s="2">
        <f t="shared" ref="F109:F123" si="14">SUM(D109)</f>
        <v>0.57084999999999997</v>
      </c>
      <c r="G109" s="11" t="s">
        <v>13</v>
      </c>
      <c r="H109" s="11" t="s">
        <v>13</v>
      </c>
      <c r="I109" s="12" t="str">
        <f t="shared" ref="I109:I123" si="15">E109</f>
        <v>Ваги для немовлят 0-5 кг</v>
      </c>
      <c r="J109" s="2">
        <f t="shared" ref="J109:J123" si="16">F109</f>
        <v>0.57084999999999997</v>
      </c>
      <c r="K109" s="11" t="s">
        <v>13</v>
      </c>
    </row>
    <row r="110" spans="1:11" ht="78.75" x14ac:dyDescent="0.25">
      <c r="A110" s="9" t="s">
        <v>27</v>
      </c>
      <c r="B110" s="10" t="s">
        <v>205</v>
      </c>
      <c r="C110" s="11" t="s">
        <v>13</v>
      </c>
      <c r="D110" s="32">
        <f>363.8/1000</f>
        <v>0.36380000000000001</v>
      </c>
      <c r="E110" s="30" t="s">
        <v>202</v>
      </c>
      <c r="F110" s="2">
        <f t="shared" si="14"/>
        <v>0.36380000000000001</v>
      </c>
      <c r="G110" s="11" t="s">
        <v>13</v>
      </c>
      <c r="H110" s="11" t="s">
        <v>13</v>
      </c>
      <c r="I110" s="12" t="str">
        <f t="shared" si="15"/>
        <v>Відро пластикове з ручкою, 10,8л</v>
      </c>
      <c r="J110" s="2">
        <f t="shared" si="16"/>
        <v>0.36380000000000001</v>
      </c>
      <c r="K110" s="11" t="s">
        <v>13</v>
      </c>
    </row>
    <row r="111" spans="1:11" ht="78.75" x14ac:dyDescent="0.25">
      <c r="A111" s="9" t="s">
        <v>27</v>
      </c>
      <c r="B111" s="10" t="s">
        <v>205</v>
      </c>
      <c r="C111" s="11" t="s">
        <v>13</v>
      </c>
      <c r="D111" s="32">
        <f>3409.3/1000</f>
        <v>3.4093</v>
      </c>
      <c r="E111" s="30" t="s">
        <v>203</v>
      </c>
      <c r="F111" s="2">
        <f t="shared" si="14"/>
        <v>3.4093</v>
      </c>
      <c r="G111" s="11" t="s">
        <v>13</v>
      </c>
      <c r="H111" s="11" t="s">
        <v>13</v>
      </c>
      <c r="I111" s="12" t="str">
        <f t="shared" si="15"/>
        <v>Мило лікарське KAPPUS, 100гр</v>
      </c>
      <c r="J111" s="2">
        <f t="shared" si="16"/>
        <v>3.4093</v>
      </c>
      <c r="K111" s="11" t="s">
        <v>13</v>
      </c>
    </row>
    <row r="112" spans="1:11" ht="78.75" x14ac:dyDescent="0.25">
      <c r="A112" s="9" t="s">
        <v>27</v>
      </c>
      <c r="B112" s="10" t="s">
        <v>205</v>
      </c>
      <c r="C112" s="11" t="s">
        <v>13</v>
      </c>
      <c r="D112" s="32">
        <f>164.8/1000</f>
        <v>0.1648</v>
      </c>
      <c r="E112" s="30" t="s">
        <v>204</v>
      </c>
      <c r="F112" s="2">
        <f t="shared" si="14"/>
        <v>0.1648</v>
      </c>
      <c r="G112" s="11" t="s">
        <v>13</v>
      </c>
      <c r="H112" s="11" t="s">
        <v>13</v>
      </c>
      <c r="I112" s="12" t="str">
        <f t="shared" si="15"/>
        <v>Штани для ваг дитячих</v>
      </c>
      <c r="J112" s="2">
        <f t="shared" si="16"/>
        <v>0.1648</v>
      </c>
      <c r="K112" s="11" t="s">
        <v>13</v>
      </c>
    </row>
    <row r="113" spans="1:11" ht="47.25" x14ac:dyDescent="0.25">
      <c r="A113" s="9" t="s">
        <v>27</v>
      </c>
      <c r="B113" s="10" t="s">
        <v>22</v>
      </c>
      <c r="C113" s="11" t="s">
        <v>13</v>
      </c>
      <c r="D113" s="33">
        <f>5485.29/1000</f>
        <v>5.48529</v>
      </c>
      <c r="E113" s="17" t="s">
        <v>206</v>
      </c>
      <c r="F113" s="2">
        <f t="shared" si="14"/>
        <v>5.48529</v>
      </c>
      <c r="G113" s="11" t="s">
        <v>13</v>
      </c>
      <c r="H113" s="11" t="s">
        <v>13</v>
      </c>
      <c r="I113" s="12" t="str">
        <f t="shared" si="15"/>
        <v>Експрес-тест для визначення антигена до вірусу Covid-19</v>
      </c>
      <c r="J113" s="2">
        <f t="shared" si="16"/>
        <v>5.48529</v>
      </c>
      <c r="K113" s="11" t="s">
        <v>13</v>
      </c>
    </row>
    <row r="114" spans="1:11" ht="63" x14ac:dyDescent="0.25">
      <c r="A114" s="9" t="s">
        <v>27</v>
      </c>
      <c r="B114" s="10" t="s">
        <v>210</v>
      </c>
      <c r="C114" s="11" t="s">
        <v>13</v>
      </c>
      <c r="D114" s="32">
        <f>24149.9/1000</f>
        <v>24.149900000000002</v>
      </c>
      <c r="E114" s="30" t="s">
        <v>207</v>
      </c>
      <c r="F114" s="2">
        <f t="shared" si="14"/>
        <v>24.149900000000002</v>
      </c>
      <c r="G114" s="11" t="s">
        <v>13</v>
      </c>
      <c r="H114" s="11" t="s">
        <v>13</v>
      </c>
      <c r="I114" s="12" t="str">
        <f t="shared" si="15"/>
        <v>Спінальна голка з заточкою типу Квінке 20G х 3.50` (0.9 х 90 мм)</v>
      </c>
      <c r="J114" s="2">
        <f t="shared" si="16"/>
        <v>24.149900000000002</v>
      </c>
      <c r="K114" s="11" t="s">
        <v>13</v>
      </c>
    </row>
    <row r="115" spans="1:11" ht="63" x14ac:dyDescent="0.25">
      <c r="A115" s="9" t="s">
        <v>27</v>
      </c>
      <c r="B115" s="10" t="s">
        <v>210</v>
      </c>
      <c r="C115" s="11" t="s">
        <v>13</v>
      </c>
      <c r="D115" s="32">
        <f>24149.9/1000</f>
        <v>24.149900000000002</v>
      </c>
      <c r="E115" s="30" t="s">
        <v>208</v>
      </c>
      <c r="F115" s="2">
        <f t="shared" si="14"/>
        <v>24.149900000000002</v>
      </c>
      <c r="G115" s="11" t="s">
        <v>13</v>
      </c>
      <c r="H115" s="11" t="s">
        <v>13</v>
      </c>
      <c r="I115" s="12" t="str">
        <f t="shared" si="15"/>
        <v>Спінальна голка з заточкою типу Квінке 22G х 3.50` (0.7 х 90 мм)</v>
      </c>
      <c r="J115" s="2">
        <f t="shared" si="16"/>
        <v>24.149900000000002</v>
      </c>
      <c r="K115" s="11" t="s">
        <v>13</v>
      </c>
    </row>
    <row r="116" spans="1:11" ht="63" x14ac:dyDescent="0.25">
      <c r="A116" s="9" t="s">
        <v>27</v>
      </c>
      <c r="B116" s="10" t="s">
        <v>210</v>
      </c>
      <c r="C116" s="11" t="s">
        <v>13</v>
      </c>
      <c r="D116" s="32">
        <f>55006.56/1000</f>
        <v>55.00656</v>
      </c>
      <c r="E116" s="30" t="s">
        <v>209</v>
      </c>
      <c r="F116" s="2">
        <f t="shared" si="14"/>
        <v>55.00656</v>
      </c>
      <c r="G116" s="11" t="s">
        <v>13</v>
      </c>
      <c r="H116" s="11" t="s">
        <v>13</v>
      </c>
      <c r="I116" s="12" t="str">
        <f t="shared" si="15"/>
        <v xml:space="preserve">Фільтр ISO GARD з портом, прямий, стерильний </v>
      </c>
      <c r="J116" s="2">
        <f t="shared" si="16"/>
        <v>55.00656</v>
      </c>
      <c r="K116" s="11" t="s">
        <v>13</v>
      </c>
    </row>
    <row r="117" spans="1:11" ht="63" x14ac:dyDescent="0.25">
      <c r="A117" s="9" t="s">
        <v>27</v>
      </c>
      <c r="B117" s="10" t="s">
        <v>210</v>
      </c>
      <c r="C117" s="11" t="s">
        <v>13</v>
      </c>
      <c r="D117" s="32">
        <f>3456/1000</f>
        <v>3.456</v>
      </c>
      <c r="E117" s="30" t="s">
        <v>211</v>
      </c>
      <c r="F117" s="2">
        <f t="shared" si="14"/>
        <v>3.456</v>
      </c>
      <c r="G117" s="11" t="s">
        <v>13</v>
      </c>
      <c r="H117" s="11" t="s">
        <v>13</v>
      </c>
      <c r="I117" s="12" t="str">
        <f t="shared" si="15"/>
        <v>Засіб для догляду за шкірою рук та тіла Silonda, 500 мл</v>
      </c>
      <c r="J117" s="2">
        <f t="shared" si="16"/>
        <v>3.456</v>
      </c>
      <c r="K117" s="11" t="s">
        <v>13</v>
      </c>
    </row>
    <row r="118" spans="1:11" ht="63" x14ac:dyDescent="0.25">
      <c r="A118" s="9" t="s">
        <v>27</v>
      </c>
      <c r="B118" s="10" t="s">
        <v>210</v>
      </c>
      <c r="C118" s="11" t="s">
        <v>13</v>
      </c>
      <c r="D118" s="32">
        <f>4239/1000</f>
        <v>4.2389999999999999</v>
      </c>
      <c r="E118" s="30" t="s">
        <v>212</v>
      </c>
      <c r="F118" s="2">
        <f t="shared" si="14"/>
        <v>4.2389999999999999</v>
      </c>
      <c r="G118" s="11" t="s">
        <v>13</v>
      </c>
      <c r="H118" s="11" t="s">
        <v>13</v>
      </c>
      <c r="I118" s="12" t="str">
        <f t="shared" si="15"/>
        <v>Засіб для миття рук та тіла `Манісофт`, 6л</v>
      </c>
      <c r="J118" s="2">
        <f t="shared" si="16"/>
        <v>4.2389999999999999</v>
      </c>
      <c r="K118" s="11" t="s">
        <v>13</v>
      </c>
    </row>
    <row r="119" spans="1:11" ht="63" x14ac:dyDescent="0.25">
      <c r="A119" s="9" t="s">
        <v>27</v>
      </c>
      <c r="B119" s="10" t="s">
        <v>210</v>
      </c>
      <c r="C119" s="11" t="s">
        <v>13</v>
      </c>
      <c r="D119" s="5">
        <f>14980/1000</f>
        <v>14.98</v>
      </c>
      <c r="E119" s="4" t="s">
        <v>213</v>
      </c>
      <c r="F119" s="2">
        <f t="shared" si="14"/>
        <v>14.98</v>
      </c>
      <c r="G119" s="11" t="s">
        <v>13</v>
      </c>
      <c r="H119" s="11" t="s">
        <v>13</v>
      </c>
      <c r="I119" s="12" t="str">
        <f t="shared" si="15"/>
        <v>Супер Торк`ю Плюс 6F (2.0 мм)</v>
      </c>
      <c r="J119" s="2">
        <f t="shared" si="16"/>
        <v>14.98</v>
      </c>
      <c r="K119" s="11" t="s">
        <v>13</v>
      </c>
    </row>
    <row r="120" spans="1:11" ht="63" x14ac:dyDescent="0.25">
      <c r="A120" s="9" t="s">
        <v>27</v>
      </c>
      <c r="B120" s="10" t="s">
        <v>210</v>
      </c>
      <c r="C120" s="11" t="s">
        <v>13</v>
      </c>
      <c r="D120" s="32">
        <f>22032/1000</f>
        <v>22.032</v>
      </c>
      <c r="E120" s="30" t="s">
        <v>214</v>
      </c>
      <c r="F120" s="2">
        <f t="shared" si="14"/>
        <v>22.032</v>
      </c>
      <c r="G120" s="11" t="s">
        <v>13</v>
      </c>
      <c r="H120" s="11" t="s">
        <v>13</v>
      </c>
      <c r="I120" s="12" t="str">
        <f t="shared" si="15"/>
        <v>Дихальний контур Rusch 180см</v>
      </c>
      <c r="J120" s="2">
        <f t="shared" si="16"/>
        <v>22.032</v>
      </c>
      <c r="K120" s="11" t="s">
        <v>13</v>
      </c>
    </row>
    <row r="121" spans="1:11" ht="63" x14ac:dyDescent="0.25">
      <c r="A121" s="9" t="s">
        <v>27</v>
      </c>
      <c r="B121" s="10" t="s">
        <v>210</v>
      </c>
      <c r="C121" s="11" t="s">
        <v>13</v>
      </c>
      <c r="D121" s="32">
        <f>5535/1000</f>
        <v>5.5350000000000001</v>
      </c>
      <c r="E121" s="30" t="s">
        <v>215</v>
      </c>
      <c r="F121" s="2">
        <f t="shared" si="14"/>
        <v>5.5350000000000001</v>
      </c>
      <c r="G121" s="11" t="s">
        <v>13</v>
      </c>
      <c r="H121" s="11" t="s">
        <v>13</v>
      </c>
      <c r="I121" s="12" t="str">
        <f t="shared" si="15"/>
        <v>Засіб дезінфекційний `Інцидін Ліквід`, 5л</v>
      </c>
      <c r="J121" s="2">
        <f t="shared" si="16"/>
        <v>5.5350000000000001</v>
      </c>
      <c r="K121" s="11" t="s">
        <v>13</v>
      </c>
    </row>
    <row r="122" spans="1:11" ht="63" x14ac:dyDescent="0.25">
      <c r="A122" s="9" t="s">
        <v>27</v>
      </c>
      <c r="B122" s="10" t="s">
        <v>210</v>
      </c>
      <c r="C122" s="11" t="s">
        <v>13</v>
      </c>
      <c r="D122" s="32">
        <f>39285/1000</f>
        <v>39.284999999999997</v>
      </c>
      <c r="E122" s="30" t="s">
        <v>216</v>
      </c>
      <c r="F122" s="2">
        <f t="shared" si="14"/>
        <v>39.284999999999997</v>
      </c>
      <c r="G122" s="11" t="s">
        <v>13</v>
      </c>
      <c r="H122" s="11" t="s">
        <v>13</v>
      </c>
      <c r="I122" s="12" t="str">
        <f t="shared" si="15"/>
        <v>Засіб дезінфекційний `Секусепт Актив`, 6кг</v>
      </c>
      <c r="J122" s="2">
        <f t="shared" si="16"/>
        <v>39.284999999999997</v>
      </c>
      <c r="K122" s="11" t="s">
        <v>13</v>
      </c>
    </row>
    <row r="123" spans="1:11" ht="63" x14ac:dyDescent="0.25">
      <c r="A123" s="9" t="s">
        <v>27</v>
      </c>
      <c r="B123" s="10" t="s">
        <v>210</v>
      </c>
      <c r="C123" s="11" t="s">
        <v>13</v>
      </c>
      <c r="D123" s="32">
        <f>16758/1000</f>
        <v>16.757999999999999</v>
      </c>
      <c r="E123" s="30" t="s">
        <v>217</v>
      </c>
      <c r="F123" s="2">
        <f t="shared" si="14"/>
        <v>16.757999999999999</v>
      </c>
      <c r="G123" s="11" t="s">
        <v>13</v>
      </c>
      <c r="H123" s="11" t="s">
        <v>13</v>
      </c>
      <c r="I123" s="12" t="str">
        <f t="shared" si="15"/>
        <v>Канюля внутрішньовенна BD Venflon Pro 20 G 1.1 x 32 мм</v>
      </c>
      <c r="J123" s="2">
        <f t="shared" si="16"/>
        <v>16.757999999999999</v>
      </c>
      <c r="K123" s="11" t="s">
        <v>13</v>
      </c>
    </row>
    <row r="124" spans="1:11" ht="63" x14ac:dyDescent="0.25">
      <c r="A124" s="9" t="s">
        <v>27</v>
      </c>
      <c r="B124" s="10" t="s">
        <v>210</v>
      </c>
      <c r="C124" s="11" t="s">
        <v>13</v>
      </c>
      <c r="D124" s="32">
        <f>16758/1000</f>
        <v>16.757999999999999</v>
      </c>
      <c r="E124" s="30" t="s">
        <v>218</v>
      </c>
      <c r="F124" s="2">
        <f t="shared" si="6"/>
        <v>16.757999999999999</v>
      </c>
      <c r="G124" s="11" t="s">
        <v>13</v>
      </c>
      <c r="H124" s="11" t="s">
        <v>13</v>
      </c>
      <c r="I124" s="12" t="str">
        <f t="shared" si="5"/>
        <v>Канюля внутрішньовенна BD Venflon Pro 22 G 0.9 x 25 мм</v>
      </c>
      <c r="J124" s="2">
        <f t="shared" si="7"/>
        <v>16.757999999999999</v>
      </c>
      <c r="K124" s="11" t="s">
        <v>13</v>
      </c>
    </row>
    <row r="125" spans="1:11" ht="31.5" x14ac:dyDescent="0.25">
      <c r="A125" s="9" t="s">
        <v>30</v>
      </c>
      <c r="B125" s="10" t="s">
        <v>12</v>
      </c>
      <c r="C125" s="11" t="s">
        <v>13</v>
      </c>
      <c r="D125" s="34">
        <f>3703.51/1000</f>
        <v>3.7035100000000001</v>
      </c>
      <c r="E125" s="30" t="s">
        <v>33</v>
      </c>
      <c r="F125" s="2">
        <f t="shared" ref="F125:F137" si="17">SUM(D125)</f>
        <v>3.7035100000000001</v>
      </c>
      <c r="G125" s="11" t="s">
        <v>13</v>
      </c>
      <c r="H125" s="11" t="s">
        <v>13</v>
      </c>
      <c r="I125" s="12" t="str">
        <f t="shared" ref="I125:I136" si="18">E125</f>
        <v>L-Лізину есцинат р-н д/ін. 1мг/мл 5мл</v>
      </c>
      <c r="J125" s="2">
        <f t="shared" ref="J125:J136" si="19">F125</f>
        <v>3.7035100000000001</v>
      </c>
      <c r="K125" s="11" t="s">
        <v>13</v>
      </c>
    </row>
    <row r="126" spans="1:11" ht="31.5" x14ac:dyDescent="0.25">
      <c r="A126" s="9" t="s">
        <v>30</v>
      </c>
      <c r="B126" s="10" t="s">
        <v>12</v>
      </c>
      <c r="C126" s="11" t="s">
        <v>13</v>
      </c>
      <c r="D126" s="34">
        <f>11976/1000</f>
        <v>11.976000000000001</v>
      </c>
      <c r="E126" s="30" t="s">
        <v>34</v>
      </c>
      <c r="F126" s="2">
        <f t="shared" si="17"/>
        <v>11.976000000000001</v>
      </c>
      <c r="G126" s="11" t="s">
        <v>13</v>
      </c>
      <c r="H126" s="11" t="s">
        <v>13</v>
      </c>
      <c r="I126" s="12" t="str">
        <f t="shared" si="18"/>
        <v>Гелій 99.999% 40л 5.6м3</v>
      </c>
      <c r="J126" s="2">
        <f t="shared" si="19"/>
        <v>11.976000000000001</v>
      </c>
      <c r="K126" s="11" t="s">
        <v>13</v>
      </c>
    </row>
    <row r="127" spans="1:11" ht="31.5" x14ac:dyDescent="0.25">
      <c r="A127" s="9" t="s">
        <v>30</v>
      </c>
      <c r="B127" s="10" t="s">
        <v>12</v>
      </c>
      <c r="C127" s="11" t="s">
        <v>13</v>
      </c>
      <c r="D127" s="34">
        <f>826.8/1000</f>
        <v>0.82679999999999998</v>
      </c>
      <c r="E127" s="30" t="s">
        <v>35</v>
      </c>
      <c r="F127" s="2">
        <f t="shared" si="17"/>
        <v>0.82679999999999998</v>
      </c>
      <c r="G127" s="11" t="s">
        <v>13</v>
      </c>
      <c r="H127" s="11" t="s">
        <v>13</v>
      </c>
      <c r="I127" s="12" t="str">
        <f>E127</f>
        <v>Димексид 100 мл</v>
      </c>
      <c r="J127" s="2">
        <f>F127</f>
        <v>0.82679999999999998</v>
      </c>
      <c r="K127" s="11" t="s">
        <v>13</v>
      </c>
    </row>
    <row r="128" spans="1:11" ht="31.5" x14ac:dyDescent="0.25">
      <c r="A128" s="9" t="s">
        <v>30</v>
      </c>
      <c r="B128" s="10" t="s">
        <v>12</v>
      </c>
      <c r="C128" s="11" t="s">
        <v>13</v>
      </c>
      <c r="D128" s="35">
        <f>11800/1000</f>
        <v>11.8</v>
      </c>
      <c r="E128" s="30" t="s">
        <v>36</v>
      </c>
      <c r="F128" s="2">
        <f t="shared" si="17"/>
        <v>11.8</v>
      </c>
      <c r="G128" s="11" t="s">
        <v>13</v>
      </c>
      <c r="H128" s="11" t="s">
        <v>13</v>
      </c>
      <c r="I128" s="12" t="str">
        <f t="shared" ref="I128:J128" si="20">E128</f>
        <v>Кліпса лапароскопічна К-1</v>
      </c>
      <c r="J128" s="2">
        <f t="shared" si="20"/>
        <v>11.8</v>
      </c>
      <c r="K128" s="11" t="s">
        <v>13</v>
      </c>
    </row>
    <row r="129" spans="1:11" ht="31.5" x14ac:dyDescent="0.25">
      <c r="A129" s="9" t="s">
        <v>30</v>
      </c>
      <c r="B129" s="10" t="s">
        <v>12</v>
      </c>
      <c r="C129" s="11" t="s">
        <v>13</v>
      </c>
      <c r="D129" s="35">
        <f>510/1000</f>
        <v>0.51</v>
      </c>
      <c r="E129" s="30" t="s">
        <v>37</v>
      </c>
      <c r="F129" s="2">
        <f t="shared" si="17"/>
        <v>0.51</v>
      </c>
      <c r="G129" s="11" t="s">
        <v>13</v>
      </c>
      <c r="H129" s="11" t="s">
        <v>13</v>
      </c>
      <c r="I129" s="12" t="str">
        <f t="shared" si="18"/>
        <v>Нікотинова кислота р-н д/ін. 1%  1мл №10  амп</v>
      </c>
      <c r="J129" s="2">
        <f t="shared" si="19"/>
        <v>0.51</v>
      </c>
      <c r="K129" s="11" t="s">
        <v>13</v>
      </c>
    </row>
    <row r="130" spans="1:11" ht="31.5" x14ac:dyDescent="0.25">
      <c r="A130" s="9" t="s">
        <v>30</v>
      </c>
      <c r="B130" s="10" t="s">
        <v>12</v>
      </c>
      <c r="C130" s="11" t="s">
        <v>13</v>
      </c>
      <c r="D130" s="34">
        <f>51.75/1000</f>
        <v>5.1749999999999997E-2</v>
      </c>
      <c r="E130" s="30" t="s">
        <v>38</v>
      </c>
      <c r="F130" s="2">
        <f t="shared" si="17"/>
        <v>5.1749999999999997E-2</v>
      </c>
      <c r="G130" s="11" t="s">
        <v>13</v>
      </c>
      <c r="H130" s="11" t="s">
        <v>13</v>
      </c>
      <c r="I130" s="12" t="str">
        <f t="shared" si="18"/>
        <v>Піридоксин р-н д/ін. 50мг/мл по 1мл амп.№10</v>
      </c>
      <c r="J130" s="2">
        <f t="shared" si="19"/>
        <v>5.1749999999999997E-2</v>
      </c>
      <c r="K130" s="11" t="s">
        <v>13</v>
      </c>
    </row>
    <row r="131" spans="1:11" ht="31.5" x14ac:dyDescent="0.25">
      <c r="A131" s="9" t="s">
        <v>30</v>
      </c>
      <c r="B131" s="10" t="s">
        <v>12</v>
      </c>
      <c r="C131" s="11" t="s">
        <v>13</v>
      </c>
      <c r="D131" s="34">
        <f>204.59/1000</f>
        <v>0.20458999999999999</v>
      </c>
      <c r="E131" s="30" t="s">
        <v>38</v>
      </c>
      <c r="F131" s="2">
        <f t="shared" ref="F131:F135" si="21">SUM(D131)</f>
        <v>0.20458999999999999</v>
      </c>
      <c r="G131" s="11" t="s">
        <v>13</v>
      </c>
      <c r="H131" s="11" t="s">
        <v>13</v>
      </c>
      <c r="I131" s="12" t="str">
        <f t="shared" ref="I131:I135" si="22">E131</f>
        <v>Піридоксин р-н д/ін. 50мг/мл по 1мл амп.№10</v>
      </c>
      <c r="J131" s="2">
        <f t="shared" ref="J131:J135" si="23">F131</f>
        <v>0.20458999999999999</v>
      </c>
      <c r="K131" s="11" t="s">
        <v>13</v>
      </c>
    </row>
    <row r="132" spans="1:11" ht="31.5" x14ac:dyDescent="0.25">
      <c r="A132" s="9" t="s">
        <v>30</v>
      </c>
      <c r="B132" s="10" t="s">
        <v>12</v>
      </c>
      <c r="C132" s="11" t="s">
        <v>13</v>
      </c>
      <c r="D132" s="34">
        <f>304.8/1000</f>
        <v>0.30480000000000002</v>
      </c>
      <c r="E132" s="30" t="s">
        <v>39</v>
      </c>
      <c r="F132" s="2">
        <f t="shared" ref="F132:F134" si="24">SUM(D132)</f>
        <v>0.30480000000000002</v>
      </c>
      <c r="G132" s="11" t="s">
        <v>13</v>
      </c>
      <c r="H132" s="11" t="s">
        <v>13</v>
      </c>
      <c r="I132" s="12" t="str">
        <f t="shared" ref="I132:I134" si="25">E132</f>
        <v>Тіаміну хлорид-Дарниця р-н д/ін. 50мг/мл №10  амп</v>
      </c>
      <c r="J132" s="2">
        <f t="shared" ref="J132:J134" si="26">F132</f>
        <v>0.30480000000000002</v>
      </c>
      <c r="K132" s="11" t="s">
        <v>13</v>
      </c>
    </row>
    <row r="133" spans="1:11" ht="58.5" customHeight="1" x14ac:dyDescent="0.25">
      <c r="A133" s="9" t="s">
        <v>30</v>
      </c>
      <c r="B133" s="10" t="s">
        <v>12</v>
      </c>
      <c r="C133" s="11" t="s">
        <v>13</v>
      </c>
      <c r="D133" s="34">
        <f>63.35/1000</f>
        <v>6.3350000000000004E-2</v>
      </c>
      <c r="E133" s="30" t="s">
        <v>39</v>
      </c>
      <c r="F133" s="2">
        <f t="shared" ref="F133" si="27">SUM(D133)</f>
        <v>6.3350000000000004E-2</v>
      </c>
      <c r="G133" s="11" t="s">
        <v>13</v>
      </c>
      <c r="H133" s="11" t="s">
        <v>13</v>
      </c>
      <c r="I133" s="12" t="str">
        <f t="shared" ref="I133" si="28">E133</f>
        <v>Тіаміну хлорид-Дарниця р-н д/ін. 50мг/мл №10  амп</v>
      </c>
      <c r="J133" s="2">
        <f t="shared" ref="J133" si="29">F133</f>
        <v>6.3350000000000004E-2</v>
      </c>
      <c r="K133" s="11" t="s">
        <v>13</v>
      </c>
    </row>
    <row r="134" spans="1:11" ht="63" x14ac:dyDescent="0.25">
      <c r="A134" s="9" t="s">
        <v>30</v>
      </c>
      <c r="B134" s="10" t="s">
        <v>12</v>
      </c>
      <c r="C134" s="11" t="s">
        <v>13</v>
      </c>
      <c r="D134" s="5">
        <f>300/1000</f>
        <v>0.3</v>
      </c>
      <c r="E134" s="4" t="s">
        <v>52</v>
      </c>
      <c r="F134" s="2">
        <f t="shared" si="24"/>
        <v>0.3</v>
      </c>
      <c r="G134" s="11" t="s">
        <v>13</v>
      </c>
      <c r="H134" s="11" t="s">
        <v>13</v>
      </c>
      <c r="I134" s="12" t="str">
        <f t="shared" si="25"/>
        <v>Послуги по обробленню даних та розміщення їх на сайті у вигляді окремих сторінок Журналу обліку розпоряджень, рішень та приписів від Держлікслужби МОЗ України березень 2023р.</v>
      </c>
      <c r="J134" s="2">
        <f t="shared" si="26"/>
        <v>0.3</v>
      </c>
      <c r="K134" s="11" t="s">
        <v>13</v>
      </c>
    </row>
    <row r="135" spans="1:11" ht="63" x14ac:dyDescent="0.25">
      <c r="A135" s="9" t="s">
        <v>30</v>
      </c>
      <c r="B135" s="10" t="s">
        <v>12</v>
      </c>
      <c r="C135" s="11" t="s">
        <v>13</v>
      </c>
      <c r="D135" s="5">
        <f>300/1000</f>
        <v>0.3</v>
      </c>
      <c r="E135" s="4" t="s">
        <v>53</v>
      </c>
      <c r="F135" s="2">
        <f t="shared" si="21"/>
        <v>0.3</v>
      </c>
      <c r="G135" s="11" t="s">
        <v>13</v>
      </c>
      <c r="H135" s="11" t="s">
        <v>13</v>
      </c>
      <c r="I135" s="12" t="str">
        <f t="shared" si="22"/>
        <v>Послуги по обробленню даних та розміщення їх на сайті у вигляді окремих сторінок Журналу обліку розпоряджень, рішень та приписів від Держлікслужби МОЗ України квітень 2023р.</v>
      </c>
      <c r="J135" s="2">
        <f t="shared" si="23"/>
        <v>0.3</v>
      </c>
      <c r="K135" s="11" t="s">
        <v>13</v>
      </c>
    </row>
    <row r="136" spans="1:11" ht="31.5" x14ac:dyDescent="0.25">
      <c r="A136" s="9" t="s">
        <v>30</v>
      </c>
      <c r="B136" s="10" t="s">
        <v>12</v>
      </c>
      <c r="C136" s="11" t="s">
        <v>13</v>
      </c>
      <c r="D136" s="35">
        <f>4480/1000</f>
        <v>4.4800000000000004</v>
      </c>
      <c r="E136" s="4" t="s">
        <v>63</v>
      </c>
      <c r="F136" s="2">
        <f t="shared" si="17"/>
        <v>4.4800000000000004</v>
      </c>
      <c r="G136" s="11" t="s">
        <v>13</v>
      </c>
      <c r="H136" s="11" t="s">
        <v>13</v>
      </c>
      <c r="I136" s="12" t="str">
        <f t="shared" si="18"/>
        <v>Послуги з монтажу стерилізатора парового СП ГК-100 № 35910403</v>
      </c>
      <c r="J136" s="2">
        <f t="shared" si="19"/>
        <v>4.4800000000000004</v>
      </c>
      <c r="K136" s="11" t="s">
        <v>13</v>
      </c>
    </row>
    <row r="137" spans="1:11" ht="31.5" x14ac:dyDescent="0.25">
      <c r="A137" s="9" t="s">
        <v>30</v>
      </c>
      <c r="B137" s="10" t="s">
        <v>12</v>
      </c>
      <c r="C137" s="11" t="s">
        <v>13</v>
      </c>
      <c r="D137" s="5">
        <f>2795.56/1000</f>
        <v>2.79556</v>
      </c>
      <c r="E137" s="30" t="s">
        <v>54</v>
      </c>
      <c r="F137" s="2">
        <f t="shared" si="17"/>
        <v>2.79556</v>
      </c>
      <c r="G137" s="11" t="s">
        <v>13</v>
      </c>
      <c r="H137" s="11" t="s">
        <v>13</v>
      </c>
      <c r="I137" s="12" t="str">
        <f t="shared" ref="I137" si="30">E137</f>
        <v>Послуги охорони за квітень-травень 2023р. майна замовника</v>
      </c>
      <c r="J137" s="2">
        <f t="shared" ref="J137" si="31">F137</f>
        <v>2.79556</v>
      </c>
      <c r="K137" s="11" t="s">
        <v>13</v>
      </c>
    </row>
    <row r="138" spans="1:11" ht="31.5" x14ac:dyDescent="0.25">
      <c r="A138" s="9" t="s">
        <v>30</v>
      </c>
      <c r="B138" s="10" t="s">
        <v>12</v>
      </c>
      <c r="C138" s="11" t="s">
        <v>13</v>
      </c>
      <c r="D138" s="32">
        <f>19475.32/1000</f>
        <v>19.47532</v>
      </c>
      <c r="E138" s="30" t="s">
        <v>62</v>
      </c>
      <c r="F138" s="2">
        <f t="shared" ref="F138:F143" si="32">SUM(D138)</f>
        <v>19.47532</v>
      </c>
      <c r="G138" s="11" t="s">
        <v>13</v>
      </c>
      <c r="H138" s="11" t="s">
        <v>13</v>
      </c>
      <c r="I138" s="12" t="str">
        <f t="shared" ref="I138:I191" si="33">E138</f>
        <v>Послуги з обстеження 1 рентген.кабінету провед.радіаційного контролю й оформлення</v>
      </c>
      <c r="J138" s="2">
        <f t="shared" ref="J138:J191" si="34">F138</f>
        <v>19.47532</v>
      </c>
      <c r="K138" s="11" t="s">
        <v>13</v>
      </c>
    </row>
    <row r="139" spans="1:11" ht="31.5" x14ac:dyDescent="0.25">
      <c r="A139" s="9" t="s">
        <v>30</v>
      </c>
      <c r="B139" s="10" t="s">
        <v>12</v>
      </c>
      <c r="C139" s="11" t="s">
        <v>13</v>
      </c>
      <c r="D139" s="32">
        <f>5000/1000</f>
        <v>5</v>
      </c>
      <c r="E139" s="30" t="s">
        <v>61</v>
      </c>
      <c r="F139" s="2">
        <f t="shared" si="32"/>
        <v>5</v>
      </c>
      <c r="G139" s="11" t="s">
        <v>13</v>
      </c>
      <c r="H139" s="11" t="s">
        <v>13</v>
      </c>
      <c r="I139" s="12" t="str">
        <f t="shared" si="33"/>
        <v>Послуги з дистанційної діагностики пересувної рентгенівської системи з С-аркою</v>
      </c>
      <c r="J139" s="2">
        <f t="shared" si="34"/>
        <v>5</v>
      </c>
      <c r="K139" s="11" t="s">
        <v>13</v>
      </c>
    </row>
    <row r="140" spans="1:11" ht="31.5" x14ac:dyDescent="0.25">
      <c r="A140" s="9" t="s">
        <v>30</v>
      </c>
      <c r="B140" s="10" t="s">
        <v>12</v>
      </c>
      <c r="C140" s="11" t="s">
        <v>13</v>
      </c>
      <c r="D140" s="32">
        <f>1300/1000</f>
        <v>1.3</v>
      </c>
      <c r="E140" s="30" t="s">
        <v>55</v>
      </c>
      <c r="F140" s="2">
        <f t="shared" si="32"/>
        <v>1.3</v>
      </c>
      <c r="G140" s="11" t="s">
        <v>13</v>
      </c>
      <c r="H140" s="11" t="s">
        <v>13</v>
      </c>
      <c r="I140" s="12" t="str">
        <f t="shared" si="33"/>
        <v>Інформаційно-консультативні послуги на тему Відділ інформаційного контролю Ризик менеджменту</v>
      </c>
      <c r="J140" s="2">
        <f t="shared" si="34"/>
        <v>1.3</v>
      </c>
      <c r="K140" s="11" t="s">
        <v>13</v>
      </c>
    </row>
    <row r="141" spans="1:11" ht="78.75" x14ac:dyDescent="0.25">
      <c r="A141" s="9" t="s">
        <v>30</v>
      </c>
      <c r="B141" s="10" t="s">
        <v>21</v>
      </c>
      <c r="C141" s="11" t="s">
        <v>13</v>
      </c>
      <c r="D141" s="32">
        <f>234.36/1000</f>
        <v>0.23436000000000001</v>
      </c>
      <c r="E141" s="30" t="s">
        <v>85</v>
      </c>
      <c r="F141" s="2">
        <f t="shared" si="32"/>
        <v>0.23436000000000001</v>
      </c>
      <c r="G141" s="11" t="s">
        <v>13</v>
      </c>
      <c r="H141" s="11" t="s">
        <v>13</v>
      </c>
      <c r="I141" s="12" t="str">
        <f t="shared" si="33"/>
        <v>Лоток для перевʼязки 30 х 20 х 3см, нержавіюча сталь</v>
      </c>
      <c r="J141" s="2">
        <f t="shared" si="34"/>
        <v>0.23436000000000001</v>
      </c>
      <c r="K141" s="11" t="s">
        <v>13</v>
      </c>
    </row>
    <row r="142" spans="1:11" ht="78.75" x14ac:dyDescent="0.25">
      <c r="A142" s="9" t="s">
        <v>30</v>
      </c>
      <c r="B142" s="10" t="s">
        <v>21</v>
      </c>
      <c r="C142" s="11" t="s">
        <v>13</v>
      </c>
      <c r="D142" s="32">
        <f>1463.2/1000</f>
        <v>1.4632000000000001</v>
      </c>
      <c r="E142" s="30" t="s">
        <v>86</v>
      </c>
      <c r="F142" s="2">
        <f t="shared" si="32"/>
        <v>1.4632000000000001</v>
      </c>
      <c r="G142" s="11" t="s">
        <v>13</v>
      </c>
      <c r="H142" s="11" t="s">
        <v>13</v>
      </c>
      <c r="I142" s="12" t="str">
        <f t="shared" si="33"/>
        <v>Отоскоп, галогенний + вушні воронки</v>
      </c>
      <c r="J142" s="2">
        <f t="shared" si="34"/>
        <v>1.4632000000000001</v>
      </c>
      <c r="K142" s="11" t="s">
        <v>13</v>
      </c>
    </row>
    <row r="143" spans="1:11" ht="78.75" x14ac:dyDescent="0.25">
      <c r="A143" s="9" t="s">
        <v>30</v>
      </c>
      <c r="B143" s="10" t="s">
        <v>21</v>
      </c>
      <c r="C143" s="11" t="s">
        <v>13</v>
      </c>
      <c r="D143" s="32">
        <f>49.29/1000</f>
        <v>4.929E-2</v>
      </c>
      <c r="E143" s="30" t="s">
        <v>87</v>
      </c>
      <c r="F143" s="2">
        <f t="shared" si="32"/>
        <v>4.929E-2</v>
      </c>
      <c r="G143" s="11" t="s">
        <v>13</v>
      </c>
      <c r="H143" s="11" t="s">
        <v>13</v>
      </c>
      <c r="I143" s="12" t="str">
        <f t="shared" si="33"/>
        <v>Стетоскоп , одна голова, медсестра ,з двусторонньою головкою, Wenzhou Bokang, модель ВК 3002</v>
      </c>
      <c r="J143" s="2">
        <f t="shared" si="34"/>
        <v>4.929E-2</v>
      </c>
      <c r="K143" s="11" t="s">
        <v>13</v>
      </c>
    </row>
    <row r="144" spans="1:11" ht="78.75" x14ac:dyDescent="0.25">
      <c r="A144" s="9" t="s">
        <v>30</v>
      </c>
      <c r="B144" s="10" t="s">
        <v>21</v>
      </c>
      <c r="C144" s="11" t="s">
        <v>13</v>
      </c>
      <c r="D144" s="36">
        <v>1.36896</v>
      </c>
      <c r="E144" s="30" t="s">
        <v>219</v>
      </c>
      <c r="F144" s="2">
        <f>SUM(D144)</f>
        <v>1.36896</v>
      </c>
      <c r="G144" s="11" t="s">
        <v>13</v>
      </c>
      <c r="H144" s="11" t="s">
        <v>13</v>
      </c>
      <c r="I144" s="12" t="str">
        <f t="shared" si="33"/>
        <v>Бинт креп (Вельпо) 10см х 4м</v>
      </c>
      <c r="J144" s="2">
        <f t="shared" si="34"/>
        <v>1.36896</v>
      </c>
      <c r="K144" s="11" t="s">
        <v>13</v>
      </c>
    </row>
    <row r="145" spans="1:11" ht="78.75" x14ac:dyDescent="0.25">
      <c r="A145" s="9" t="s">
        <v>30</v>
      </c>
      <c r="B145" s="10" t="s">
        <v>21</v>
      </c>
      <c r="C145" s="11" t="s">
        <v>13</v>
      </c>
      <c r="D145" s="36">
        <v>1.4452199999999999</v>
      </c>
      <c r="E145" s="30" t="s">
        <v>220</v>
      </c>
      <c r="F145" s="2">
        <f>SUM(D145)</f>
        <v>1.4452199999999999</v>
      </c>
      <c r="G145" s="11" t="s">
        <v>13</v>
      </c>
      <c r="H145" s="11" t="s">
        <v>13</v>
      </c>
      <c r="I145" s="12" t="str">
        <f t="shared" ref="I145:I150" si="35">E145</f>
        <v>Вата гідрофільна рулонна 500г</v>
      </c>
      <c r="J145" s="2">
        <f t="shared" ref="J145:J150" si="36">F145</f>
        <v>1.4452199999999999</v>
      </c>
      <c r="K145" s="11" t="s">
        <v>13</v>
      </c>
    </row>
    <row r="146" spans="1:11" ht="78.75" x14ac:dyDescent="0.25">
      <c r="A146" s="9" t="s">
        <v>30</v>
      </c>
      <c r="B146" s="10" t="s">
        <v>21</v>
      </c>
      <c r="C146" s="11" t="s">
        <v>13</v>
      </c>
      <c r="D146" s="36">
        <v>0.30281000000000002</v>
      </c>
      <c r="E146" s="30" t="s">
        <v>221</v>
      </c>
      <c r="F146" s="2">
        <f>SUM(D146)</f>
        <v>0.30281000000000002</v>
      </c>
      <c r="G146" s="11" t="s">
        <v>13</v>
      </c>
      <c r="H146" s="11" t="s">
        <v>13</v>
      </c>
      <c r="I146" s="12" t="str">
        <f t="shared" si="35"/>
        <v>Вода для ін`єкцій 10мл</v>
      </c>
      <c r="J146" s="2">
        <f t="shared" si="36"/>
        <v>0.30281000000000002</v>
      </c>
      <c r="K146" s="11" t="s">
        <v>13</v>
      </c>
    </row>
    <row r="147" spans="1:11" ht="78.75" x14ac:dyDescent="0.25">
      <c r="A147" s="9" t="s">
        <v>30</v>
      </c>
      <c r="B147" s="10" t="s">
        <v>21</v>
      </c>
      <c r="C147" s="11" t="s">
        <v>13</v>
      </c>
      <c r="D147" s="36">
        <v>0.16244</v>
      </c>
      <c r="E147" s="30" t="s">
        <v>222</v>
      </c>
      <c r="F147" s="2">
        <f>SUM(D147)</f>
        <v>0.16244</v>
      </c>
      <c r="G147" s="11" t="s">
        <v>13</v>
      </c>
      <c r="H147" s="11" t="s">
        <v>13</v>
      </c>
      <c r="I147" s="12" t="str">
        <f t="shared" si="35"/>
        <v>Галоперидол 5мг/мл, 1мл</v>
      </c>
      <c r="J147" s="2">
        <f t="shared" si="36"/>
        <v>0.16244</v>
      </c>
      <c r="K147" s="11" t="s">
        <v>13</v>
      </c>
    </row>
    <row r="148" spans="1:11" ht="78.75" x14ac:dyDescent="0.25">
      <c r="A148" s="9" t="s">
        <v>30</v>
      </c>
      <c r="B148" s="10" t="s">
        <v>21</v>
      </c>
      <c r="C148" s="11" t="s">
        <v>13</v>
      </c>
      <c r="D148" s="36">
        <v>0.24217</v>
      </c>
      <c r="E148" s="30" t="s">
        <v>223</v>
      </c>
      <c r="F148" s="2">
        <f>SUM(D148)</f>
        <v>0.24217</v>
      </c>
      <c r="G148" s="11" t="s">
        <v>13</v>
      </c>
      <c r="H148" s="11" t="s">
        <v>13</v>
      </c>
      <c r="I148" s="12" t="str">
        <f t="shared" si="35"/>
        <v>Гентаміцину сульфат 40мг/мл, 2мл №10</v>
      </c>
      <c r="J148" s="2">
        <f t="shared" si="36"/>
        <v>0.24217</v>
      </c>
      <c r="K148" s="11" t="s">
        <v>13</v>
      </c>
    </row>
    <row r="149" spans="1:11" ht="78.75" x14ac:dyDescent="0.25">
      <c r="A149" s="9" t="s">
        <v>30</v>
      </c>
      <c r="B149" s="10" t="s">
        <v>21</v>
      </c>
      <c r="C149" s="11" t="s">
        <v>13</v>
      </c>
      <c r="D149" s="36">
        <v>2.0399999999999998E-2</v>
      </c>
      <c r="E149" s="30" t="s">
        <v>224</v>
      </c>
      <c r="F149" s="2">
        <f t="shared" ref="F149:F150" si="37">SUM(D149)</f>
        <v>2.0399999999999998E-2</v>
      </c>
      <c r="G149" s="11" t="s">
        <v>13</v>
      </c>
      <c r="H149" s="11" t="s">
        <v>13</v>
      </c>
      <c r="I149" s="12" t="str">
        <f t="shared" si="35"/>
        <v>Гіпертонічний р-н натрію хлориду 3%, 500мл</v>
      </c>
      <c r="J149" s="2">
        <f t="shared" si="36"/>
        <v>2.0399999999999998E-2</v>
      </c>
      <c r="K149" s="11" t="s">
        <v>13</v>
      </c>
    </row>
    <row r="150" spans="1:11" ht="78.75" x14ac:dyDescent="0.25">
      <c r="A150" s="9" t="s">
        <v>30</v>
      </c>
      <c r="B150" s="10" t="s">
        <v>21</v>
      </c>
      <c r="C150" s="11" t="s">
        <v>13</v>
      </c>
      <c r="D150" s="36">
        <v>0.20491000000000001</v>
      </c>
      <c r="E150" s="30" t="s">
        <v>225</v>
      </c>
      <c r="F150" s="2">
        <f t="shared" si="37"/>
        <v>0.20491000000000001</v>
      </c>
      <c r="G150" s="11" t="s">
        <v>13</v>
      </c>
      <c r="H150" s="11" t="s">
        <v>13</v>
      </c>
      <c r="I150" s="12" t="str">
        <f t="shared" si="35"/>
        <v>Глюкоза гіпертонічна 50%, 50мл</v>
      </c>
      <c r="J150" s="2">
        <f t="shared" si="36"/>
        <v>0.20491000000000001</v>
      </c>
      <c r="K150" s="11" t="s">
        <v>13</v>
      </c>
    </row>
    <row r="151" spans="1:11" ht="78.75" x14ac:dyDescent="0.25">
      <c r="A151" s="9" t="s">
        <v>30</v>
      </c>
      <c r="B151" s="10" t="s">
        <v>21</v>
      </c>
      <c r="C151" s="11" t="s">
        <v>13</v>
      </c>
      <c r="D151" s="36">
        <v>5.3630000000000004E-2</v>
      </c>
      <c r="E151" s="30" t="s">
        <v>226</v>
      </c>
      <c r="F151" s="2">
        <f>SUM(D151)</f>
        <v>5.3630000000000004E-2</v>
      </c>
      <c r="G151" s="11" t="s">
        <v>13</v>
      </c>
      <c r="H151" s="11" t="s">
        <v>13</v>
      </c>
      <c r="I151" s="12" t="str">
        <f>E151</f>
        <v>Голка ін`єкційна одн. використ Луер 21G,зелена</v>
      </c>
      <c r="J151" s="2">
        <f>F151</f>
        <v>5.3630000000000004E-2</v>
      </c>
      <c r="K151" s="11" t="s">
        <v>13</v>
      </c>
    </row>
    <row r="152" spans="1:11" ht="78.75" x14ac:dyDescent="0.25">
      <c r="A152" s="9" t="s">
        <v>30</v>
      </c>
      <c r="B152" s="10" t="s">
        <v>21</v>
      </c>
      <c r="C152" s="11" t="s">
        <v>13</v>
      </c>
      <c r="D152" s="36">
        <v>5.1459999999999999E-2</v>
      </c>
      <c r="E152" s="30" t="s">
        <v>227</v>
      </c>
      <c r="F152" s="2">
        <f t="shared" ref="F152:F183" si="38">SUM(D152)</f>
        <v>5.1459999999999999E-2</v>
      </c>
      <c r="G152" s="11" t="s">
        <v>13</v>
      </c>
      <c r="H152" s="11" t="s">
        <v>13</v>
      </c>
      <c r="I152" s="12" t="str">
        <f t="shared" ref="I152:I185" si="39">E152</f>
        <v>Голка ін`єкційна одн. використ Луер, 23G блакитна</v>
      </c>
      <c r="J152" s="2">
        <f t="shared" ref="J152:J185" si="40">F152</f>
        <v>5.1459999999999999E-2</v>
      </c>
      <c r="K152" s="11" t="s">
        <v>13</v>
      </c>
    </row>
    <row r="153" spans="1:11" ht="78.75" x14ac:dyDescent="0.25">
      <c r="A153" s="9" t="s">
        <v>30</v>
      </c>
      <c r="B153" s="10" t="s">
        <v>21</v>
      </c>
      <c r="C153" s="11" t="s">
        <v>13</v>
      </c>
      <c r="D153" s="36">
        <v>5.1770000000000004E-2</v>
      </c>
      <c r="E153" s="30" t="s">
        <v>228</v>
      </c>
      <c r="F153" s="2">
        <f t="shared" si="38"/>
        <v>5.1770000000000004E-2</v>
      </c>
      <c r="G153" s="11" t="s">
        <v>13</v>
      </c>
      <c r="H153" s="11" t="s">
        <v>13</v>
      </c>
      <c r="I153" s="12" t="str">
        <f t="shared" si="39"/>
        <v>Голка Луєр 26G коричнева</v>
      </c>
      <c r="J153" s="2">
        <f t="shared" si="40"/>
        <v>5.1770000000000004E-2</v>
      </c>
      <c r="K153" s="11" t="s">
        <v>13</v>
      </c>
    </row>
    <row r="154" spans="1:11" ht="78.75" x14ac:dyDescent="0.25">
      <c r="A154" s="9" t="s">
        <v>30</v>
      </c>
      <c r="B154" s="10" t="s">
        <v>21</v>
      </c>
      <c r="C154" s="11" t="s">
        <v>13</v>
      </c>
      <c r="D154" s="36">
        <v>0.35339999999999999</v>
      </c>
      <c r="E154" s="30" t="s">
        <v>229</v>
      </c>
      <c r="F154" s="2">
        <f t="shared" si="38"/>
        <v>0.35339999999999999</v>
      </c>
      <c r="G154" s="11" t="s">
        <v>13</v>
      </c>
      <c r="H154" s="11" t="s">
        <v>13</v>
      </c>
      <c r="I154" s="12" t="str">
        <f t="shared" si="39"/>
        <v xml:space="preserve">Дексаметазон 5мг/Неоміцин краплі очні 5мл </v>
      </c>
      <c r="J154" s="2">
        <f t="shared" si="40"/>
        <v>0.35339999999999999</v>
      </c>
      <c r="K154" s="11" t="s">
        <v>13</v>
      </c>
    </row>
    <row r="155" spans="1:11" ht="78.75" x14ac:dyDescent="0.25">
      <c r="A155" s="9" t="s">
        <v>30</v>
      </c>
      <c r="B155" s="10" t="s">
        <v>21</v>
      </c>
      <c r="C155" s="11" t="s">
        <v>13</v>
      </c>
      <c r="D155" s="36">
        <v>0.84258</v>
      </c>
      <c r="E155" s="30" t="s">
        <v>230</v>
      </c>
      <c r="F155" s="2">
        <f t="shared" si="38"/>
        <v>0.84258</v>
      </c>
      <c r="G155" s="11" t="s">
        <v>13</v>
      </c>
      <c r="H155" s="11" t="s">
        <v>13</v>
      </c>
      <c r="I155" s="12" t="str">
        <f t="shared" si="39"/>
        <v>Декстроза (Глюкоза) 5% 1л</v>
      </c>
      <c r="J155" s="2">
        <f t="shared" si="40"/>
        <v>0.84258</v>
      </c>
      <c r="K155" s="11" t="s">
        <v>13</v>
      </c>
    </row>
    <row r="156" spans="1:11" ht="78.75" x14ac:dyDescent="0.25">
      <c r="A156" s="9" t="s">
        <v>30</v>
      </c>
      <c r="B156" s="10" t="s">
        <v>21</v>
      </c>
      <c r="C156" s="11" t="s">
        <v>13</v>
      </c>
      <c r="D156" s="36">
        <v>0.30380000000000001</v>
      </c>
      <c r="E156" s="30" t="s">
        <v>231</v>
      </c>
      <c r="F156" s="2">
        <f t="shared" si="38"/>
        <v>0.30380000000000001</v>
      </c>
      <c r="G156" s="11" t="s">
        <v>13</v>
      </c>
      <c r="H156" s="11" t="s">
        <v>13</v>
      </c>
      <c r="I156" s="12" t="str">
        <f t="shared" si="39"/>
        <v xml:space="preserve">Диклофенак натрію 25мг/мл, 3мл </v>
      </c>
      <c r="J156" s="2">
        <f t="shared" si="40"/>
        <v>0.30380000000000001</v>
      </c>
      <c r="K156" s="11" t="s">
        <v>13</v>
      </c>
    </row>
    <row r="157" spans="1:11" ht="78.75" x14ac:dyDescent="0.25">
      <c r="A157" s="9" t="s">
        <v>30</v>
      </c>
      <c r="B157" s="10" t="s">
        <v>21</v>
      </c>
      <c r="C157" s="11" t="s">
        <v>13</v>
      </c>
      <c r="D157" s="36">
        <v>3.9649000000000001</v>
      </c>
      <c r="E157" s="30" t="s">
        <v>232</v>
      </c>
      <c r="F157" s="2">
        <f t="shared" si="38"/>
        <v>3.9649000000000001</v>
      </c>
      <c r="G157" s="11" t="s">
        <v>13</v>
      </c>
      <c r="H157" s="11" t="s">
        <v>13</v>
      </c>
      <c r="I157" s="12" t="str">
        <f t="shared" si="39"/>
        <v>Дренаж торакальний, повний комплект,СН24</v>
      </c>
      <c r="J157" s="2">
        <f t="shared" si="40"/>
        <v>3.9649000000000001</v>
      </c>
      <c r="K157" s="11" t="s">
        <v>13</v>
      </c>
    </row>
    <row r="158" spans="1:11" ht="78.75" x14ac:dyDescent="0.25">
      <c r="A158" s="9" t="s">
        <v>30</v>
      </c>
      <c r="B158" s="10" t="s">
        <v>21</v>
      </c>
      <c r="C158" s="11" t="s">
        <v>13</v>
      </c>
      <c r="D158" s="36">
        <v>0.75949999999999995</v>
      </c>
      <c r="E158" s="30" t="s">
        <v>233</v>
      </c>
      <c r="F158" s="2">
        <f t="shared" si="38"/>
        <v>0.75949999999999995</v>
      </c>
      <c r="G158" s="11" t="s">
        <v>13</v>
      </c>
      <c r="H158" s="11" t="s">
        <v>13</v>
      </c>
      <c r="I158" s="12" t="str">
        <f t="shared" si="39"/>
        <v>Епінефрин (Адреналін) тартрат, 1мг/мл, 1мл №50</v>
      </c>
      <c r="J158" s="2">
        <f t="shared" si="40"/>
        <v>0.75949999999999995</v>
      </c>
      <c r="K158" s="11" t="s">
        <v>13</v>
      </c>
    </row>
    <row r="159" spans="1:11" ht="78.75" x14ac:dyDescent="0.25">
      <c r="A159" s="9" t="s">
        <v>30</v>
      </c>
      <c r="B159" s="10" t="s">
        <v>21</v>
      </c>
      <c r="C159" s="11" t="s">
        <v>13</v>
      </c>
      <c r="D159" s="36">
        <v>0.90054999999999996</v>
      </c>
      <c r="E159" s="30" t="s">
        <v>234</v>
      </c>
      <c r="F159" s="2">
        <f t="shared" si="38"/>
        <v>0.90054999999999996</v>
      </c>
      <c r="G159" s="11" t="s">
        <v>13</v>
      </c>
      <c r="H159" s="11" t="s">
        <v>13</v>
      </c>
      <c r="I159" s="12" t="str">
        <f t="shared" si="39"/>
        <v>Засіб для рук на спиртовій основі 500мл</v>
      </c>
      <c r="J159" s="2">
        <f t="shared" si="40"/>
        <v>0.90054999999999996</v>
      </c>
      <c r="K159" s="11" t="s">
        <v>13</v>
      </c>
    </row>
    <row r="160" spans="1:11" ht="78.75" x14ac:dyDescent="0.25">
      <c r="A160" s="9" t="s">
        <v>30</v>
      </c>
      <c r="B160" s="10" t="s">
        <v>21</v>
      </c>
      <c r="C160" s="11" t="s">
        <v>13</v>
      </c>
      <c r="D160" s="36">
        <v>3.1620000000000002E-2</v>
      </c>
      <c r="E160" s="30" t="s">
        <v>235</v>
      </c>
      <c r="F160" s="2">
        <f t="shared" si="38"/>
        <v>3.1620000000000002E-2</v>
      </c>
      <c r="G160" s="11" t="s">
        <v>13</v>
      </c>
      <c r="H160" s="11" t="s">
        <v>13</v>
      </c>
      <c r="I160" s="12" t="str">
        <f t="shared" si="39"/>
        <v>Зонд шлунковий , наконечник конічний, 125см, СН16</v>
      </c>
      <c r="J160" s="2">
        <f t="shared" si="40"/>
        <v>3.1620000000000002E-2</v>
      </c>
      <c r="K160" s="11" t="s">
        <v>13</v>
      </c>
    </row>
    <row r="161" spans="1:11" ht="78.75" x14ac:dyDescent="0.25">
      <c r="A161" s="9" t="s">
        <v>30</v>
      </c>
      <c r="B161" s="10" t="s">
        <v>21</v>
      </c>
      <c r="C161" s="11" t="s">
        <v>13</v>
      </c>
      <c r="D161" s="36">
        <v>3.0690000000000002E-2</v>
      </c>
      <c r="E161" s="30" t="s">
        <v>236</v>
      </c>
      <c r="F161" s="2">
        <f t="shared" si="38"/>
        <v>3.0690000000000002E-2</v>
      </c>
      <c r="G161" s="11" t="s">
        <v>13</v>
      </c>
      <c r="H161" s="11" t="s">
        <v>13</v>
      </c>
      <c r="I161" s="12" t="str">
        <f t="shared" si="39"/>
        <v>Зонд шлунковий, наконечник конічний, 125см, СН08</v>
      </c>
      <c r="J161" s="2">
        <f t="shared" si="40"/>
        <v>3.0690000000000002E-2</v>
      </c>
      <c r="K161" s="11" t="s">
        <v>13</v>
      </c>
    </row>
    <row r="162" spans="1:11" ht="78.75" x14ac:dyDescent="0.25">
      <c r="A162" s="9" t="s">
        <v>30</v>
      </c>
      <c r="B162" s="10" t="s">
        <v>21</v>
      </c>
      <c r="C162" s="11" t="s">
        <v>13</v>
      </c>
      <c r="D162" s="36">
        <v>0.16703000000000001</v>
      </c>
      <c r="E162" s="30" t="s">
        <v>237</v>
      </c>
      <c r="F162" s="2">
        <f t="shared" si="38"/>
        <v>0.16703000000000001</v>
      </c>
      <c r="G162" s="11" t="s">
        <v>13</v>
      </c>
      <c r="H162" s="11" t="s">
        <v>13</v>
      </c>
      <c r="I162" s="12" t="str">
        <f t="shared" si="39"/>
        <v>Канюля назальна, киснева, 2 зубці + трубка, доросла</v>
      </c>
      <c r="J162" s="2">
        <f t="shared" si="40"/>
        <v>0.16703000000000001</v>
      </c>
      <c r="K162" s="11" t="s">
        <v>13</v>
      </c>
    </row>
    <row r="163" spans="1:11" ht="78.75" x14ac:dyDescent="0.25">
      <c r="A163" s="9" t="s">
        <v>30</v>
      </c>
      <c r="B163" s="10" t="s">
        <v>21</v>
      </c>
      <c r="C163" s="11" t="s">
        <v>13</v>
      </c>
      <c r="D163" s="36">
        <v>0.49326999999999999</v>
      </c>
      <c r="E163" s="30" t="s">
        <v>238</v>
      </c>
      <c r="F163" s="2">
        <f t="shared" si="38"/>
        <v>0.49326999999999999</v>
      </c>
      <c r="G163" s="11" t="s">
        <v>13</v>
      </c>
      <c r="H163" s="11" t="s">
        <v>13</v>
      </c>
      <c r="I163" s="12" t="str">
        <f t="shared" si="39"/>
        <v>Канюля назальна, киснева, 2 зубці + трубка, педіатричний</v>
      </c>
      <c r="J163" s="2">
        <f t="shared" si="40"/>
        <v>0.49326999999999999</v>
      </c>
      <c r="K163" s="11" t="s">
        <v>13</v>
      </c>
    </row>
    <row r="164" spans="1:11" ht="78.75" x14ac:dyDescent="0.25">
      <c r="A164" s="9" t="s">
        <v>30</v>
      </c>
      <c r="B164" s="10" t="s">
        <v>21</v>
      </c>
      <c r="C164" s="11" t="s">
        <v>13</v>
      </c>
      <c r="D164" s="36">
        <v>0.36998999999999999</v>
      </c>
      <c r="E164" s="30" t="s">
        <v>239</v>
      </c>
      <c r="F164" s="2">
        <f t="shared" si="38"/>
        <v>0.36998999999999999</v>
      </c>
      <c r="G164" s="11" t="s">
        <v>13</v>
      </c>
      <c r="H164" s="11" t="s">
        <v>13</v>
      </c>
      <c r="I164" s="12" t="str">
        <f t="shared" si="39"/>
        <v>Катетер в\в 16G сірий</v>
      </c>
      <c r="J164" s="2">
        <f t="shared" si="40"/>
        <v>0.36998999999999999</v>
      </c>
      <c r="K164" s="11" t="s">
        <v>13</v>
      </c>
    </row>
    <row r="165" spans="1:11" ht="78.75" x14ac:dyDescent="0.25">
      <c r="A165" s="9" t="s">
        <v>30</v>
      </c>
      <c r="B165" s="10" t="s">
        <v>21</v>
      </c>
      <c r="C165" s="11" t="s">
        <v>13</v>
      </c>
      <c r="D165" s="36">
        <v>0.73997000000000002</v>
      </c>
      <c r="E165" s="30" t="s">
        <v>240</v>
      </c>
      <c r="F165" s="2">
        <f t="shared" si="38"/>
        <v>0.73997000000000002</v>
      </c>
      <c r="G165" s="11" t="s">
        <v>13</v>
      </c>
      <c r="H165" s="11" t="s">
        <v>13</v>
      </c>
      <c r="I165" s="12" t="str">
        <f t="shared" si="39"/>
        <v>Катетер в\в 18G зелений</v>
      </c>
      <c r="J165" s="2">
        <f t="shared" si="40"/>
        <v>0.73997000000000002</v>
      </c>
      <c r="K165" s="11" t="s">
        <v>13</v>
      </c>
    </row>
    <row r="166" spans="1:11" ht="78.75" x14ac:dyDescent="0.25">
      <c r="A166" s="9" t="s">
        <v>30</v>
      </c>
      <c r="B166" s="10" t="s">
        <v>21</v>
      </c>
      <c r="C166" s="11" t="s">
        <v>13</v>
      </c>
      <c r="D166" s="36">
        <v>1.4811800000000002</v>
      </c>
      <c r="E166" s="30" t="s">
        <v>241</v>
      </c>
      <c r="F166" s="2">
        <f t="shared" si="38"/>
        <v>1.4811800000000002</v>
      </c>
      <c r="G166" s="11" t="s">
        <v>13</v>
      </c>
      <c r="H166" s="11" t="s">
        <v>13</v>
      </c>
      <c r="I166" s="12" t="str">
        <f t="shared" si="39"/>
        <v>Катетер в\в 20G рожевий</v>
      </c>
      <c r="J166" s="2">
        <f t="shared" si="40"/>
        <v>1.4811800000000002</v>
      </c>
      <c r="K166" s="11" t="s">
        <v>13</v>
      </c>
    </row>
    <row r="167" spans="1:11" ht="78.75" x14ac:dyDescent="0.25">
      <c r="A167" s="9" t="s">
        <v>30</v>
      </c>
      <c r="B167" s="10" t="s">
        <v>21</v>
      </c>
      <c r="C167" s="11" t="s">
        <v>13</v>
      </c>
      <c r="D167" s="36">
        <v>1.4805599999999999</v>
      </c>
      <c r="E167" s="30" t="s">
        <v>242</v>
      </c>
      <c r="F167" s="2">
        <f t="shared" si="38"/>
        <v>1.4805599999999999</v>
      </c>
      <c r="G167" s="11" t="s">
        <v>13</v>
      </c>
      <c r="H167" s="11" t="s">
        <v>13</v>
      </c>
      <c r="I167" s="12" t="str">
        <f t="shared" si="39"/>
        <v>Катетер в\в 24G жовтий</v>
      </c>
      <c r="J167" s="2">
        <f t="shared" si="40"/>
        <v>1.4805599999999999</v>
      </c>
      <c r="K167" s="11" t="s">
        <v>13</v>
      </c>
    </row>
    <row r="168" spans="1:11" ht="78.75" x14ac:dyDescent="0.25">
      <c r="A168" s="9" t="s">
        <v>30</v>
      </c>
      <c r="B168" s="10" t="s">
        <v>21</v>
      </c>
      <c r="C168" s="11" t="s">
        <v>13</v>
      </c>
      <c r="D168" s="36">
        <v>4.3900000000000002E-2</v>
      </c>
      <c r="E168" s="30" t="s">
        <v>243</v>
      </c>
      <c r="F168" s="2">
        <f t="shared" si="38"/>
        <v>4.3900000000000002E-2</v>
      </c>
      <c r="G168" s="11" t="s">
        <v>13</v>
      </c>
      <c r="H168" s="11" t="s">
        <v>13</v>
      </c>
      <c r="I168" s="12" t="str">
        <f t="shared" si="39"/>
        <v>Катетер сечовий Фолея балонний  СН12</v>
      </c>
      <c r="J168" s="2">
        <f t="shared" si="40"/>
        <v>4.3900000000000002E-2</v>
      </c>
      <c r="K168" s="11" t="s">
        <v>13</v>
      </c>
    </row>
    <row r="169" spans="1:11" ht="78.75" x14ac:dyDescent="0.25">
      <c r="A169" s="9" t="s">
        <v>30</v>
      </c>
      <c r="B169" s="10" t="s">
        <v>21</v>
      </c>
      <c r="C169" s="11" t="s">
        <v>13</v>
      </c>
      <c r="D169" s="36">
        <v>8.7790000000000007E-2</v>
      </c>
      <c r="E169" s="30" t="s">
        <v>244</v>
      </c>
      <c r="F169" s="2">
        <f t="shared" si="38"/>
        <v>8.7790000000000007E-2</v>
      </c>
      <c r="G169" s="11" t="s">
        <v>13</v>
      </c>
      <c r="H169" s="11" t="s">
        <v>13</v>
      </c>
      <c r="I169" s="12" t="str">
        <f t="shared" si="39"/>
        <v>Катетер сечовий Фолея балонний СН16</v>
      </c>
      <c r="J169" s="2">
        <f t="shared" si="40"/>
        <v>8.7790000000000007E-2</v>
      </c>
      <c r="K169" s="11" t="s">
        <v>13</v>
      </c>
    </row>
    <row r="170" spans="1:11" ht="78.75" x14ac:dyDescent="0.25">
      <c r="A170" s="9" t="s">
        <v>30</v>
      </c>
      <c r="B170" s="10" t="s">
        <v>21</v>
      </c>
      <c r="C170" s="11" t="s">
        <v>13</v>
      </c>
      <c r="D170" s="36">
        <v>1.2749699999999999</v>
      </c>
      <c r="E170" s="30" t="s">
        <v>245</v>
      </c>
      <c r="F170" s="2">
        <f t="shared" si="38"/>
        <v>1.2749699999999999</v>
      </c>
      <c r="G170" s="11" t="s">
        <v>13</v>
      </c>
      <c r="H170" s="11" t="s">
        <v>13</v>
      </c>
      <c r="I170" s="12" t="str">
        <f t="shared" si="39"/>
        <v>Комір для фіксації шиї, для дорослих р3-6</v>
      </c>
      <c r="J170" s="2">
        <f t="shared" si="40"/>
        <v>1.2749699999999999</v>
      </c>
      <c r="K170" s="11" t="s">
        <v>13</v>
      </c>
    </row>
    <row r="171" spans="1:11" ht="78.75" x14ac:dyDescent="0.25">
      <c r="A171" s="9" t="s">
        <v>30</v>
      </c>
      <c r="B171" s="10" t="s">
        <v>21</v>
      </c>
      <c r="C171" s="11" t="s">
        <v>13</v>
      </c>
      <c r="D171" s="36">
        <v>1.2749699999999999</v>
      </c>
      <c r="E171" s="30" t="s">
        <v>246</v>
      </c>
      <c r="F171" s="2">
        <f t="shared" si="38"/>
        <v>1.2749699999999999</v>
      </c>
      <c r="G171" s="11" t="s">
        <v>13</v>
      </c>
      <c r="H171" s="11" t="s">
        <v>13</v>
      </c>
      <c r="I171" s="12" t="str">
        <f t="shared" si="39"/>
        <v>Комір для фіксації шиї, педіатричний</v>
      </c>
      <c r="J171" s="2">
        <f t="shared" si="40"/>
        <v>1.2749699999999999</v>
      </c>
      <c r="K171" s="11" t="s">
        <v>13</v>
      </c>
    </row>
    <row r="172" spans="1:11" ht="78.75" x14ac:dyDescent="0.25">
      <c r="A172" s="9" t="s">
        <v>30</v>
      </c>
      <c r="B172" s="10" t="s">
        <v>21</v>
      </c>
      <c r="C172" s="11" t="s">
        <v>13</v>
      </c>
      <c r="D172" s="36">
        <v>0.13659000000000002</v>
      </c>
      <c r="E172" s="30" t="s">
        <v>247</v>
      </c>
      <c r="F172" s="2">
        <f t="shared" si="38"/>
        <v>0.13659000000000002</v>
      </c>
      <c r="G172" s="11" t="s">
        <v>13</v>
      </c>
      <c r="H172" s="11" t="s">
        <v>13</v>
      </c>
      <c r="I172" s="12" t="str">
        <f t="shared" si="39"/>
        <v>Компрес марлевий 10см 12шарів, 17ниток стерильний №20</v>
      </c>
      <c r="J172" s="2">
        <f t="shared" si="40"/>
        <v>0.13659000000000002</v>
      </c>
      <c r="K172" s="11" t="s">
        <v>13</v>
      </c>
    </row>
    <row r="173" spans="1:11" ht="78.75" x14ac:dyDescent="0.25">
      <c r="A173" s="9" t="s">
        <v>30</v>
      </c>
      <c r="B173" s="10" t="s">
        <v>21</v>
      </c>
      <c r="C173" s="11" t="s">
        <v>13</v>
      </c>
      <c r="D173" s="36">
        <v>0.26505000000000001</v>
      </c>
      <c r="E173" s="30" t="s">
        <v>248</v>
      </c>
      <c r="F173" s="2">
        <f t="shared" si="38"/>
        <v>0.26505000000000001</v>
      </c>
      <c r="G173" s="11" t="s">
        <v>13</v>
      </c>
      <c r="H173" s="11" t="s">
        <v>13</v>
      </c>
      <c r="I173" s="12" t="str">
        <f t="shared" si="39"/>
        <v>Компрес марлевий з парафіном, 10см х 10см №10, стерильний</v>
      </c>
      <c r="J173" s="2">
        <f t="shared" si="40"/>
        <v>0.26505000000000001</v>
      </c>
      <c r="K173" s="11" t="s">
        <v>13</v>
      </c>
    </row>
    <row r="174" spans="1:11" ht="78.75" x14ac:dyDescent="0.25">
      <c r="A174" s="9" t="s">
        <v>30</v>
      </c>
      <c r="B174" s="10" t="s">
        <v>21</v>
      </c>
      <c r="C174" s="11" t="s">
        <v>13</v>
      </c>
      <c r="D174" s="36">
        <v>3.5340000000000003E-2</v>
      </c>
      <c r="E174" s="30" t="s">
        <v>249</v>
      </c>
      <c r="F174" s="2">
        <f t="shared" si="38"/>
        <v>3.5340000000000003E-2</v>
      </c>
      <c r="G174" s="11" t="s">
        <v>13</v>
      </c>
      <c r="H174" s="11" t="s">
        <v>13</v>
      </c>
      <c r="I174" s="12" t="str">
        <f t="shared" si="39"/>
        <v>Компрес флізеліновий 7,5см 4шари №100 нестерильний</v>
      </c>
      <c r="J174" s="2">
        <f t="shared" si="40"/>
        <v>3.5340000000000003E-2</v>
      </c>
      <c r="K174" s="11" t="s">
        <v>13</v>
      </c>
    </row>
    <row r="175" spans="1:11" ht="78.75" x14ac:dyDescent="0.25">
      <c r="A175" s="9" t="s">
        <v>30</v>
      </c>
      <c r="B175" s="10" t="s">
        <v>21</v>
      </c>
      <c r="C175" s="11" t="s">
        <v>13</v>
      </c>
      <c r="D175" s="36">
        <v>0.42469999999999997</v>
      </c>
      <c r="E175" s="30" t="s">
        <v>250</v>
      </c>
      <c r="F175" s="2">
        <f t="shared" si="38"/>
        <v>0.42469999999999997</v>
      </c>
      <c r="G175" s="11" t="s">
        <v>13</v>
      </c>
      <c r="H175" s="11" t="s">
        <v>13</v>
      </c>
      <c r="I175" s="12" t="str">
        <f t="shared" si="39"/>
        <v>Компрес черевний 45х45см 4 шари 17ниток стерильний</v>
      </c>
      <c r="J175" s="2">
        <f t="shared" si="40"/>
        <v>0.42469999999999997</v>
      </c>
      <c r="K175" s="11" t="s">
        <v>13</v>
      </c>
    </row>
    <row r="176" spans="1:11" ht="78.75" x14ac:dyDescent="0.25">
      <c r="A176" s="9" t="s">
        <v>30</v>
      </c>
      <c r="B176" s="10" t="s">
        <v>21</v>
      </c>
      <c r="C176" s="11" t="s">
        <v>13</v>
      </c>
      <c r="D176" s="36">
        <v>0.53010000000000002</v>
      </c>
      <c r="E176" s="30" t="s">
        <v>251</v>
      </c>
      <c r="F176" s="2">
        <f t="shared" si="38"/>
        <v>0.53010000000000002</v>
      </c>
      <c r="G176" s="11" t="s">
        <v>13</v>
      </c>
      <c r="H176" s="11" t="s">
        <v>13</v>
      </c>
      <c r="I176" s="12" t="str">
        <f t="shared" si="39"/>
        <v>Контейнер, голки\шприци 5л, картоний, для спалювання</v>
      </c>
      <c r="J176" s="2">
        <f t="shared" si="40"/>
        <v>0.53010000000000002</v>
      </c>
      <c r="K176" s="11" t="s">
        <v>13</v>
      </c>
    </row>
    <row r="177" spans="1:11" ht="78.75" x14ac:dyDescent="0.25">
      <c r="A177" s="9" t="s">
        <v>30</v>
      </c>
      <c r="B177" s="10" t="s">
        <v>21</v>
      </c>
      <c r="C177" s="11" t="s">
        <v>13</v>
      </c>
      <c r="D177" s="36">
        <v>0.62496000000000007</v>
      </c>
      <c r="E177" s="30" t="s">
        <v>252</v>
      </c>
      <c r="F177" s="2">
        <f t="shared" si="38"/>
        <v>0.62496000000000007</v>
      </c>
      <c r="G177" s="11" t="s">
        <v>13</v>
      </c>
      <c r="H177" s="11" t="s">
        <v>13</v>
      </c>
      <c r="I177" s="12" t="str">
        <f t="shared" si="39"/>
        <v>Леветирацетам 100мг/мл, 5мл</v>
      </c>
      <c r="J177" s="2">
        <f t="shared" si="40"/>
        <v>0.62496000000000007</v>
      </c>
      <c r="K177" s="11" t="s">
        <v>13</v>
      </c>
    </row>
    <row r="178" spans="1:11" ht="78.75" x14ac:dyDescent="0.25">
      <c r="A178" s="9" t="s">
        <v>30</v>
      </c>
      <c r="B178" s="10" t="s">
        <v>21</v>
      </c>
      <c r="C178" s="11" t="s">
        <v>13</v>
      </c>
      <c r="D178" s="36">
        <v>0.21328</v>
      </c>
      <c r="E178" s="30" t="s">
        <v>253</v>
      </c>
      <c r="F178" s="2">
        <f t="shared" si="38"/>
        <v>0.21328</v>
      </c>
      <c r="G178" s="11" t="s">
        <v>13</v>
      </c>
      <c r="H178" s="11" t="s">
        <v>13</v>
      </c>
      <c r="I178" s="12" t="str">
        <f t="shared" si="39"/>
        <v xml:space="preserve">Лідокаїну гідрохлорид, 1%, 10мл </v>
      </c>
      <c r="J178" s="2">
        <f t="shared" si="40"/>
        <v>0.21328</v>
      </c>
      <c r="K178" s="11" t="s">
        <v>13</v>
      </c>
    </row>
    <row r="179" spans="1:11" ht="78.75" x14ac:dyDescent="0.25">
      <c r="A179" s="9" t="s">
        <v>30</v>
      </c>
      <c r="B179" s="10" t="s">
        <v>21</v>
      </c>
      <c r="C179" s="11" t="s">
        <v>13</v>
      </c>
      <c r="D179" s="36">
        <v>0.53939999999999999</v>
      </c>
      <c r="E179" s="30" t="s">
        <v>254</v>
      </c>
      <c r="F179" s="2">
        <f t="shared" si="38"/>
        <v>0.53939999999999999</v>
      </c>
      <c r="G179" s="11" t="s">
        <v>13</v>
      </c>
      <c r="H179" s="11" t="s">
        <v>13</v>
      </c>
      <c r="I179" s="12" t="str">
        <f t="shared" si="39"/>
        <v>Маска киснева  високої концентрації, дорослий розмір</v>
      </c>
      <c r="J179" s="2">
        <f t="shared" si="40"/>
        <v>0.53939999999999999</v>
      </c>
      <c r="K179" s="11" t="s">
        <v>13</v>
      </c>
    </row>
    <row r="180" spans="1:11" ht="78.75" x14ac:dyDescent="0.25">
      <c r="A180" s="9" t="s">
        <v>30</v>
      </c>
      <c r="B180" s="10" t="s">
        <v>21</v>
      </c>
      <c r="C180" s="11" t="s">
        <v>13</v>
      </c>
      <c r="D180" s="36">
        <v>0.36580000000000001</v>
      </c>
      <c r="E180" s="30" t="s">
        <v>255</v>
      </c>
      <c r="F180" s="2">
        <f t="shared" si="38"/>
        <v>0.36580000000000001</v>
      </c>
      <c r="G180" s="11" t="s">
        <v>13</v>
      </c>
      <c r="H180" s="11" t="s">
        <v>13</v>
      </c>
      <c r="I180" s="12" t="str">
        <f t="shared" si="39"/>
        <v>Маска киснева дитячий розмір з трубкою</v>
      </c>
      <c r="J180" s="2">
        <f t="shared" si="40"/>
        <v>0.36580000000000001</v>
      </c>
      <c r="K180" s="11" t="s">
        <v>13</v>
      </c>
    </row>
    <row r="181" spans="1:11" ht="78.75" x14ac:dyDescent="0.25">
      <c r="A181" s="9" t="s">
        <v>30</v>
      </c>
      <c r="B181" s="10" t="s">
        <v>21</v>
      </c>
      <c r="C181" s="11" t="s">
        <v>13</v>
      </c>
      <c r="D181" s="36">
        <v>0.3286</v>
      </c>
      <c r="E181" s="30" t="s">
        <v>256</v>
      </c>
      <c r="F181" s="2">
        <f t="shared" si="38"/>
        <v>0.3286</v>
      </c>
      <c r="G181" s="11" t="s">
        <v>13</v>
      </c>
      <c r="H181" s="11" t="s">
        <v>13</v>
      </c>
      <c r="I181" s="12" t="str">
        <f t="shared" si="39"/>
        <v>Маска киснева дорослого розміру з трубкою (для дорослих середньої концентрації)</v>
      </c>
      <c r="J181" s="2">
        <f t="shared" si="40"/>
        <v>0.3286</v>
      </c>
      <c r="K181" s="11" t="s">
        <v>13</v>
      </c>
    </row>
    <row r="182" spans="1:11" ht="78.75" x14ac:dyDescent="0.25">
      <c r="A182" s="9" t="s">
        <v>30</v>
      </c>
      <c r="B182" s="10" t="s">
        <v>21</v>
      </c>
      <c r="C182" s="11" t="s">
        <v>13</v>
      </c>
      <c r="D182" s="36">
        <v>4.7219999999999998E-2</v>
      </c>
      <c r="E182" s="30" t="s">
        <v>257</v>
      </c>
      <c r="F182" s="2">
        <f t="shared" si="38"/>
        <v>4.7219999999999998E-2</v>
      </c>
      <c r="G182" s="11" t="s">
        <v>13</v>
      </c>
      <c r="H182" s="11" t="s">
        <v>13</v>
      </c>
      <c r="I182" s="12" t="str">
        <f t="shared" si="39"/>
        <v>Метронідазол 250мг, (Трихопол) таб №20</v>
      </c>
      <c r="J182" s="2">
        <f t="shared" si="40"/>
        <v>4.7219999999999998E-2</v>
      </c>
      <c r="K182" s="11" t="s">
        <v>13</v>
      </c>
    </row>
    <row r="183" spans="1:11" ht="78.75" x14ac:dyDescent="0.25">
      <c r="A183" s="9" t="s">
        <v>30</v>
      </c>
      <c r="B183" s="10" t="s">
        <v>21</v>
      </c>
      <c r="C183" s="11" t="s">
        <v>13</v>
      </c>
      <c r="D183" s="36">
        <v>0.42475999999999997</v>
      </c>
      <c r="E183" s="30" t="s">
        <v>258</v>
      </c>
      <c r="F183" s="2">
        <f t="shared" si="38"/>
        <v>0.42475999999999997</v>
      </c>
      <c r="G183" s="11" t="s">
        <v>13</v>
      </c>
      <c r="H183" s="11" t="s">
        <v>13</v>
      </c>
      <c r="I183" s="12" t="str">
        <f t="shared" si="39"/>
        <v>Метронідазол 5мг/мл, 100мл</v>
      </c>
      <c r="J183" s="2">
        <f t="shared" si="40"/>
        <v>0.42475999999999997</v>
      </c>
      <c r="K183" s="11" t="s">
        <v>13</v>
      </c>
    </row>
    <row r="184" spans="1:11" ht="78.75" x14ac:dyDescent="0.25">
      <c r="A184" s="9" t="s">
        <v>30</v>
      </c>
      <c r="B184" s="10" t="s">
        <v>21</v>
      </c>
      <c r="C184" s="11" t="s">
        <v>13</v>
      </c>
      <c r="D184" s="36">
        <v>1.42282</v>
      </c>
      <c r="E184" s="30" t="s">
        <v>259</v>
      </c>
      <c r="F184" s="2">
        <f>SUM(D184)</f>
        <v>1.42282</v>
      </c>
      <c r="G184" s="11" t="s">
        <v>13</v>
      </c>
      <c r="H184" s="11" t="s">
        <v>13</v>
      </c>
      <c r="I184" s="12" t="str">
        <f t="shared" si="39"/>
        <v xml:space="preserve">Миючий\дезінфекційний засіб для мед. Устаткування, каністра 5л + насос-дозатор </v>
      </c>
      <c r="J184" s="2">
        <f t="shared" si="40"/>
        <v>1.42282</v>
      </c>
      <c r="K184" s="11" t="s">
        <v>13</v>
      </c>
    </row>
    <row r="185" spans="1:11" ht="78.75" x14ac:dyDescent="0.25">
      <c r="A185" s="9" t="s">
        <v>30</v>
      </c>
      <c r="B185" s="10" t="s">
        <v>21</v>
      </c>
      <c r="C185" s="11" t="s">
        <v>13</v>
      </c>
      <c r="D185" s="36">
        <v>0.29422000000000004</v>
      </c>
      <c r="E185" s="30" t="s">
        <v>260</v>
      </c>
      <c r="F185" s="2">
        <f>SUM(D185)</f>
        <v>0.29422000000000004</v>
      </c>
      <c r="G185" s="11" t="s">
        <v>13</v>
      </c>
      <c r="H185" s="11" t="s">
        <v>13</v>
      </c>
      <c r="I185" s="12" t="str">
        <f t="shared" si="39"/>
        <v xml:space="preserve">Мішок для крові одинарний, СРDА-1, 450мл + диверсійний мішок </v>
      </c>
      <c r="J185" s="2">
        <f t="shared" si="40"/>
        <v>0.29422000000000004</v>
      </c>
      <c r="K185" s="11" t="s">
        <v>13</v>
      </c>
    </row>
    <row r="186" spans="1:11" ht="78.75" x14ac:dyDescent="0.25">
      <c r="A186" s="9" t="s">
        <v>30</v>
      </c>
      <c r="B186" s="10" t="s">
        <v>21</v>
      </c>
      <c r="C186" s="11" t="s">
        <v>13</v>
      </c>
      <c r="D186" s="36">
        <v>0.34038000000000002</v>
      </c>
      <c r="E186" s="30" t="s">
        <v>261</v>
      </c>
      <c r="F186" s="2">
        <f>SUM(D186)</f>
        <v>0.34038000000000002</v>
      </c>
      <c r="G186" s="11" t="s">
        <v>13</v>
      </c>
      <c r="H186" s="11" t="s">
        <v>13</v>
      </c>
      <c r="I186" s="12" t="str">
        <f t="shared" si="33"/>
        <v>Мішок для сечі 2л з портом для відбору проб, стер.</v>
      </c>
      <c r="J186" s="2">
        <f t="shared" si="34"/>
        <v>0.34038000000000002</v>
      </c>
      <c r="K186" s="11" t="s">
        <v>13</v>
      </c>
    </row>
    <row r="187" spans="1:11" ht="78.75" x14ac:dyDescent="0.25">
      <c r="A187" s="9" t="s">
        <v>30</v>
      </c>
      <c r="B187" s="10" t="s">
        <v>21</v>
      </c>
      <c r="C187" s="11" t="s">
        <v>13</v>
      </c>
      <c r="D187" s="36">
        <v>2.4003299999999999</v>
      </c>
      <c r="E187" s="30" t="s">
        <v>262</v>
      </c>
      <c r="F187" s="2">
        <f>SUM(D187)</f>
        <v>2.4003299999999999</v>
      </c>
      <c r="G187" s="11" t="s">
        <v>13</v>
      </c>
      <c r="H187" s="11" t="s">
        <v>13</v>
      </c>
      <c r="I187" s="12" t="str">
        <f t="shared" si="33"/>
        <v>Мішок для тіла, білий, 250-200мкм, дитячий, 150х100см</v>
      </c>
      <c r="J187" s="2">
        <f t="shared" si="34"/>
        <v>2.4003299999999999</v>
      </c>
      <c r="K187" s="11" t="s">
        <v>13</v>
      </c>
    </row>
    <row r="188" spans="1:11" ht="78.75" x14ac:dyDescent="0.25">
      <c r="A188" s="9" t="s">
        <v>30</v>
      </c>
      <c r="B188" s="10" t="s">
        <v>21</v>
      </c>
      <c r="C188" s="11" t="s">
        <v>13</v>
      </c>
      <c r="D188" s="36">
        <v>5.6159600000000003</v>
      </c>
      <c r="E188" s="30" t="s">
        <v>263</v>
      </c>
      <c r="F188" s="2">
        <f>SUM(D188)</f>
        <v>5.6159600000000003</v>
      </c>
      <c r="G188" s="11" t="s">
        <v>13</v>
      </c>
      <c r="H188" s="11" t="s">
        <v>13</v>
      </c>
      <c r="I188" s="12" t="str">
        <f t="shared" si="33"/>
        <v>Мішок для тіла, білий, 250-200мкм, дорослий, 250х120см</v>
      </c>
      <c r="J188" s="2">
        <f t="shared" si="34"/>
        <v>5.6159600000000003</v>
      </c>
      <c r="K188" s="11" t="s">
        <v>13</v>
      </c>
    </row>
    <row r="189" spans="1:11" ht="78.75" x14ac:dyDescent="0.25">
      <c r="A189" s="9" t="s">
        <v>30</v>
      </c>
      <c r="B189" s="10" t="s">
        <v>21</v>
      </c>
      <c r="C189" s="11" t="s">
        <v>13</v>
      </c>
      <c r="D189" s="36">
        <v>0.45538999999999996</v>
      </c>
      <c r="E189" s="30" t="s">
        <v>264</v>
      </c>
      <c r="F189" s="2">
        <f>SUM(D189)</f>
        <v>0.45538999999999996</v>
      </c>
      <c r="G189" s="11" t="s">
        <v>13</v>
      </c>
      <c r="H189" s="11" t="s">
        <v>13</v>
      </c>
      <c r="I189" s="12" t="str">
        <f t="shared" si="33"/>
        <v>Набір інфузійний  Luer Lock , повітрозабірник, стерильний(система ПР)</v>
      </c>
      <c r="J189" s="2">
        <f t="shared" si="34"/>
        <v>0.45538999999999996</v>
      </c>
      <c r="K189" s="11" t="s">
        <v>13</v>
      </c>
    </row>
    <row r="190" spans="1:11" ht="78.75" x14ac:dyDescent="0.25">
      <c r="A190" s="9" t="s">
        <v>30</v>
      </c>
      <c r="B190" s="10" t="s">
        <v>21</v>
      </c>
      <c r="C190" s="11" t="s">
        <v>13</v>
      </c>
      <c r="D190" s="36">
        <v>0.33015</v>
      </c>
      <c r="E190" s="30" t="s">
        <v>265</v>
      </c>
      <c r="F190" s="2">
        <f t="shared" ref="F190:F191" si="41">SUM(D190)</f>
        <v>0.33015</v>
      </c>
      <c r="G190" s="11" t="s">
        <v>13</v>
      </c>
      <c r="H190" s="11" t="s">
        <v>13</v>
      </c>
      <c r="I190" s="12" t="str">
        <f t="shared" si="33"/>
        <v>Назофарінгеальний повітропровід р.22, стерильний, однораз викор.</v>
      </c>
      <c r="J190" s="2">
        <f t="shared" si="34"/>
        <v>0.33015</v>
      </c>
      <c r="K190" s="11" t="s">
        <v>13</v>
      </c>
    </row>
    <row r="191" spans="1:11" ht="78.75" x14ac:dyDescent="0.25">
      <c r="A191" s="9" t="s">
        <v>30</v>
      </c>
      <c r="B191" s="10" t="s">
        <v>21</v>
      </c>
      <c r="C191" s="11" t="s">
        <v>13</v>
      </c>
      <c r="D191" s="36">
        <v>0.73997000000000002</v>
      </c>
      <c r="E191" s="30" t="s">
        <v>266</v>
      </c>
      <c r="F191" s="2">
        <f t="shared" si="41"/>
        <v>0.73997000000000002</v>
      </c>
      <c r="G191" s="11" t="s">
        <v>13</v>
      </c>
      <c r="H191" s="11" t="s">
        <v>13</v>
      </c>
      <c r="I191" s="12" t="str">
        <f t="shared" si="33"/>
        <v>Назофарінгеальний повітропровід р.26, стерильний, однораз викор.</v>
      </c>
      <c r="J191" s="2">
        <f t="shared" si="34"/>
        <v>0.73997000000000002</v>
      </c>
      <c r="K191" s="11" t="s">
        <v>13</v>
      </c>
    </row>
    <row r="192" spans="1:11" ht="78.75" x14ac:dyDescent="0.25">
      <c r="A192" s="9" t="s">
        <v>30</v>
      </c>
      <c r="B192" s="10" t="s">
        <v>21</v>
      </c>
      <c r="C192" s="11" t="s">
        <v>13</v>
      </c>
      <c r="D192" s="36">
        <v>0.88796000000000008</v>
      </c>
      <c r="E192" s="30" t="s">
        <v>267</v>
      </c>
      <c r="F192" s="2">
        <f>SUM(D192)</f>
        <v>0.88796000000000008</v>
      </c>
      <c r="G192" s="11" t="s">
        <v>13</v>
      </c>
      <c r="H192" s="11" t="s">
        <v>13</v>
      </c>
      <c r="I192" s="12" t="str">
        <f>E192</f>
        <v>Назофарінгеальний повітропровід р.28, стерильний, однораз викор.</v>
      </c>
      <c r="J192" s="2">
        <f>F192</f>
        <v>0.88796000000000008</v>
      </c>
      <c r="K192" s="11" t="s">
        <v>13</v>
      </c>
    </row>
    <row r="193" spans="1:11" ht="78.75" x14ac:dyDescent="0.25">
      <c r="A193" s="9" t="s">
        <v>30</v>
      </c>
      <c r="B193" s="10" t="s">
        <v>21</v>
      </c>
      <c r="C193" s="11" t="s">
        <v>13</v>
      </c>
      <c r="D193" s="36">
        <v>0.33015</v>
      </c>
      <c r="E193" s="30" t="s">
        <v>268</v>
      </c>
      <c r="F193" s="2">
        <f t="shared" ref="F193:F224" si="42">SUM(D193)</f>
        <v>0.33015</v>
      </c>
      <c r="G193" s="11" t="s">
        <v>13</v>
      </c>
      <c r="H193" s="11" t="s">
        <v>13</v>
      </c>
      <c r="I193" s="12" t="str">
        <f t="shared" ref="I193:I224" si="43">E193</f>
        <v>Назофарінгеальний повітропровід р.30, стерильний, однораз викор.</v>
      </c>
      <c r="J193" s="2">
        <f t="shared" ref="J193:J224" si="44">F193</f>
        <v>0.33015</v>
      </c>
      <c r="K193" s="11" t="s">
        <v>13</v>
      </c>
    </row>
    <row r="194" spans="1:11" ht="78.75" x14ac:dyDescent="0.25">
      <c r="A194" s="9" t="s">
        <v>30</v>
      </c>
      <c r="B194" s="10" t="s">
        <v>21</v>
      </c>
      <c r="C194" s="11" t="s">
        <v>13</v>
      </c>
      <c r="D194" s="36">
        <v>1.4805599999999999</v>
      </c>
      <c r="E194" s="30" t="s">
        <v>269</v>
      </c>
      <c r="F194" s="2">
        <f t="shared" si="42"/>
        <v>1.4805599999999999</v>
      </c>
      <c r="G194" s="11" t="s">
        <v>13</v>
      </c>
      <c r="H194" s="11" t="s">
        <v>13</v>
      </c>
      <c r="I194" s="12" t="str">
        <f t="shared" si="43"/>
        <v xml:space="preserve">Натрію хлорид 0,9%, 1л </v>
      </c>
      <c r="J194" s="2">
        <f t="shared" si="44"/>
        <v>1.4805599999999999</v>
      </c>
      <c r="K194" s="11" t="s">
        <v>13</v>
      </c>
    </row>
    <row r="195" spans="1:11" ht="78.75" x14ac:dyDescent="0.25">
      <c r="A195" s="9" t="s">
        <v>30</v>
      </c>
      <c r="B195" s="10" t="s">
        <v>21</v>
      </c>
      <c r="C195" s="11" t="s">
        <v>13</v>
      </c>
      <c r="D195" s="36">
        <v>2.0490999999999997</v>
      </c>
      <c r="E195" s="30" t="s">
        <v>270</v>
      </c>
      <c r="F195" s="2">
        <f t="shared" si="42"/>
        <v>2.0490999999999997</v>
      </c>
      <c r="G195" s="11" t="s">
        <v>13</v>
      </c>
      <c r="H195" s="11" t="s">
        <v>13</v>
      </c>
      <c r="I195" s="12" t="str">
        <f t="shared" si="43"/>
        <v xml:space="preserve">Натрію хлорид 0,9%, 500мл </v>
      </c>
      <c r="J195" s="2">
        <f t="shared" si="44"/>
        <v>2.0490999999999997</v>
      </c>
      <c r="K195" s="11" t="s">
        <v>13</v>
      </c>
    </row>
    <row r="196" spans="1:11" ht="78.75" x14ac:dyDescent="0.25">
      <c r="A196" s="9" t="s">
        <v>30</v>
      </c>
      <c r="B196" s="10" t="s">
        <v>21</v>
      </c>
      <c r="C196" s="11" t="s">
        <v>13</v>
      </c>
      <c r="D196" s="36">
        <v>9.0519999999999989E-2</v>
      </c>
      <c r="E196" s="30" t="s">
        <v>271</v>
      </c>
      <c r="F196" s="2">
        <f t="shared" si="42"/>
        <v>9.0519999999999989E-2</v>
      </c>
      <c r="G196" s="11" t="s">
        <v>13</v>
      </c>
      <c r="H196" s="11" t="s">
        <v>13</v>
      </c>
      <c r="I196" s="12" t="str">
        <f t="shared" si="43"/>
        <v>Ножиці для невідкладних станів, пластикові 19см, одн.</v>
      </c>
      <c r="J196" s="2">
        <f t="shared" si="44"/>
        <v>9.0519999999999989E-2</v>
      </c>
      <c r="K196" s="11" t="s">
        <v>13</v>
      </c>
    </row>
    <row r="197" spans="1:11" ht="78.75" x14ac:dyDescent="0.25">
      <c r="A197" s="9" t="s">
        <v>30</v>
      </c>
      <c r="B197" s="10" t="s">
        <v>21</v>
      </c>
      <c r="C197" s="11" t="s">
        <v>13</v>
      </c>
      <c r="D197" s="36">
        <v>7.7890000000000001E-2</v>
      </c>
      <c r="E197" s="30" t="s">
        <v>272</v>
      </c>
      <c r="F197" s="2">
        <f t="shared" si="42"/>
        <v>7.7890000000000001E-2</v>
      </c>
      <c r="G197" s="11" t="s">
        <v>13</v>
      </c>
      <c r="H197" s="11" t="s">
        <v>13</v>
      </c>
      <c r="I197" s="12" t="str">
        <f t="shared" si="43"/>
        <v>Окуляри захисні, пластикові</v>
      </c>
      <c r="J197" s="2">
        <f t="shared" si="44"/>
        <v>7.7890000000000001E-2</v>
      </c>
      <c r="K197" s="11" t="s">
        <v>13</v>
      </c>
    </row>
    <row r="198" spans="1:11" ht="78.75" x14ac:dyDescent="0.25">
      <c r="A198" s="9" t="s">
        <v>30</v>
      </c>
      <c r="B198" s="10" t="s">
        <v>21</v>
      </c>
      <c r="C198" s="11" t="s">
        <v>13</v>
      </c>
      <c r="D198" s="36">
        <v>0.28598000000000001</v>
      </c>
      <c r="E198" s="30" t="s">
        <v>273</v>
      </c>
      <c r="F198" s="2">
        <f t="shared" si="42"/>
        <v>0.28598000000000001</v>
      </c>
      <c r="G198" s="11" t="s">
        <v>13</v>
      </c>
      <c r="H198" s="11" t="s">
        <v>13</v>
      </c>
      <c r="I198" s="12" t="str">
        <f t="shared" si="43"/>
        <v>Ондасетрон гідрохлорид 2мг/мл, 2мл №5</v>
      </c>
      <c r="J198" s="2">
        <f t="shared" si="44"/>
        <v>0.28598000000000001</v>
      </c>
      <c r="K198" s="11" t="s">
        <v>13</v>
      </c>
    </row>
    <row r="199" spans="1:11" ht="78.75" x14ac:dyDescent="0.25">
      <c r="A199" s="9" t="s">
        <v>30</v>
      </c>
      <c r="B199" s="10" t="s">
        <v>21</v>
      </c>
      <c r="C199" s="11" t="s">
        <v>13</v>
      </c>
      <c r="D199" s="36">
        <v>1.8319999999999999E-2</v>
      </c>
      <c r="E199" s="30" t="s">
        <v>274</v>
      </c>
      <c r="F199" s="2">
        <f t="shared" si="42"/>
        <v>1.8319999999999999E-2</v>
      </c>
      <c r="G199" s="11" t="s">
        <v>13</v>
      </c>
      <c r="H199" s="11" t="s">
        <v>13</v>
      </c>
      <c r="I199" s="12" t="str">
        <f t="shared" si="43"/>
        <v>Орофарінгеальний повітропровід, однораз використ н\стер, 80мм, р 3, зелений</v>
      </c>
      <c r="J199" s="2">
        <f t="shared" si="44"/>
        <v>1.8319999999999999E-2</v>
      </c>
      <c r="K199" s="11" t="s">
        <v>13</v>
      </c>
    </row>
    <row r="200" spans="1:11" ht="78.75" x14ac:dyDescent="0.25">
      <c r="A200" s="9" t="s">
        <v>30</v>
      </c>
      <c r="B200" s="10" t="s">
        <v>21</v>
      </c>
      <c r="C200" s="11" t="s">
        <v>13</v>
      </c>
      <c r="D200" s="36">
        <v>6.11E-3</v>
      </c>
      <c r="E200" s="30" t="s">
        <v>275</v>
      </c>
      <c r="F200" s="2">
        <f t="shared" si="42"/>
        <v>6.11E-3</v>
      </c>
      <c r="G200" s="11" t="s">
        <v>13</v>
      </c>
      <c r="H200" s="11" t="s">
        <v>13</v>
      </c>
      <c r="I200" s="12" t="str">
        <f t="shared" si="43"/>
        <v>Орофарінгеальний повітропровід, однораз використ н\стер,40мм рожевий</v>
      </c>
      <c r="J200" s="2">
        <f t="shared" si="44"/>
        <v>6.11E-3</v>
      </c>
      <c r="K200" s="11" t="s">
        <v>13</v>
      </c>
    </row>
    <row r="201" spans="1:11" ht="78.75" x14ac:dyDescent="0.25">
      <c r="A201" s="9" t="s">
        <v>30</v>
      </c>
      <c r="B201" s="10" t="s">
        <v>21</v>
      </c>
      <c r="C201" s="11" t="s">
        <v>13</v>
      </c>
      <c r="D201" s="36">
        <v>2.443E-2</v>
      </c>
      <c r="E201" s="30" t="s">
        <v>276</v>
      </c>
      <c r="F201" s="2">
        <f t="shared" si="42"/>
        <v>2.443E-2</v>
      </c>
      <c r="G201" s="11" t="s">
        <v>13</v>
      </c>
      <c r="H201" s="11" t="s">
        <v>13</v>
      </c>
      <c r="I201" s="12" t="str">
        <f t="shared" si="43"/>
        <v>Орофарінгеальний повітропровід,однораз використ н\стер, 50мм, р 00, блакитний</v>
      </c>
      <c r="J201" s="2">
        <f t="shared" si="44"/>
        <v>2.443E-2</v>
      </c>
      <c r="K201" s="11" t="s">
        <v>13</v>
      </c>
    </row>
    <row r="202" spans="1:11" ht="78.75" x14ac:dyDescent="0.25">
      <c r="A202" s="9" t="s">
        <v>30</v>
      </c>
      <c r="B202" s="10" t="s">
        <v>21</v>
      </c>
      <c r="C202" s="11" t="s">
        <v>13</v>
      </c>
      <c r="D202" s="36">
        <v>5.9240000000000001E-2</v>
      </c>
      <c r="E202" s="30" t="s">
        <v>277</v>
      </c>
      <c r="F202" s="2">
        <f t="shared" si="42"/>
        <v>5.9240000000000001E-2</v>
      </c>
      <c r="G202" s="11" t="s">
        <v>13</v>
      </c>
      <c r="H202" s="11" t="s">
        <v>13</v>
      </c>
      <c r="I202" s="12" t="str">
        <f t="shared" si="43"/>
        <v>Орофарінгеальний повітропровід,однораз використ н\стер, 90мм, р.3, жовтий</v>
      </c>
      <c r="J202" s="2">
        <f t="shared" si="44"/>
        <v>5.9240000000000001E-2</v>
      </c>
      <c r="K202" s="11" t="s">
        <v>13</v>
      </c>
    </row>
    <row r="203" spans="1:11" ht="78.75" x14ac:dyDescent="0.25">
      <c r="A203" s="9" t="s">
        <v>30</v>
      </c>
      <c r="B203" s="10" t="s">
        <v>21</v>
      </c>
      <c r="C203" s="11" t="s">
        <v>13</v>
      </c>
      <c r="D203" s="36">
        <v>5.9240000000000001E-2</v>
      </c>
      <c r="E203" s="30" t="s">
        <v>278</v>
      </c>
      <c r="F203" s="2">
        <f t="shared" si="42"/>
        <v>5.9240000000000001E-2</v>
      </c>
      <c r="G203" s="11" t="s">
        <v>13</v>
      </c>
      <c r="H203" s="11" t="s">
        <v>13</v>
      </c>
      <c r="I203" s="12" t="str">
        <f t="shared" si="43"/>
        <v>Орофарінгеальний повітропровід,однораз використ н\стер,60мм, р.1,чорний</v>
      </c>
      <c r="J203" s="2">
        <f t="shared" si="44"/>
        <v>5.9240000000000001E-2</v>
      </c>
      <c r="K203" s="11" t="s">
        <v>13</v>
      </c>
    </row>
    <row r="204" spans="1:11" ht="78.75" x14ac:dyDescent="0.25">
      <c r="A204" s="9" t="s">
        <v>30</v>
      </c>
      <c r="B204" s="10" t="s">
        <v>21</v>
      </c>
      <c r="C204" s="11" t="s">
        <v>13</v>
      </c>
      <c r="D204" s="36">
        <v>0.27993000000000001</v>
      </c>
      <c r="E204" s="30" t="s">
        <v>279</v>
      </c>
      <c r="F204" s="2">
        <f t="shared" si="42"/>
        <v>0.27993000000000001</v>
      </c>
      <c r="G204" s="11" t="s">
        <v>13</v>
      </c>
      <c r="H204" s="11" t="s">
        <v>13</v>
      </c>
      <c r="I204" s="12" t="str">
        <f t="shared" si="43"/>
        <v>Парацетамол (ацетомінофен)10мг/мл, 50мл</v>
      </c>
      <c r="J204" s="2">
        <f t="shared" si="44"/>
        <v>0.27993000000000001</v>
      </c>
      <c r="K204" s="11" t="s">
        <v>13</v>
      </c>
    </row>
    <row r="205" spans="1:11" ht="78.75" x14ac:dyDescent="0.25">
      <c r="A205" s="9" t="s">
        <v>30</v>
      </c>
      <c r="B205" s="10" t="s">
        <v>21</v>
      </c>
      <c r="C205" s="11" t="s">
        <v>13</v>
      </c>
      <c r="D205" s="36">
        <v>0.38316</v>
      </c>
      <c r="E205" s="30" t="s">
        <v>280</v>
      </c>
      <c r="F205" s="2">
        <f t="shared" si="42"/>
        <v>0.38316</v>
      </c>
      <c r="G205" s="11" t="s">
        <v>13</v>
      </c>
      <c r="H205" s="11" t="s">
        <v>13</v>
      </c>
      <c r="I205" s="12" t="str">
        <f t="shared" si="43"/>
        <v>Пластир медичний на тканинній основі 2см х 5м №12</v>
      </c>
      <c r="J205" s="2">
        <f t="shared" si="44"/>
        <v>0.38316</v>
      </c>
      <c r="K205" s="11" t="s">
        <v>13</v>
      </c>
    </row>
    <row r="206" spans="1:11" ht="78.75" x14ac:dyDescent="0.25">
      <c r="A206" s="9" t="s">
        <v>30</v>
      </c>
      <c r="B206" s="10" t="s">
        <v>21</v>
      </c>
      <c r="C206" s="11" t="s">
        <v>13</v>
      </c>
      <c r="D206" s="36">
        <v>0.16625000000000001</v>
      </c>
      <c r="E206" s="30" t="s">
        <v>281</v>
      </c>
      <c r="F206" s="2">
        <f t="shared" si="42"/>
        <v>0.16625000000000001</v>
      </c>
      <c r="G206" s="11" t="s">
        <v>13</v>
      </c>
      <c r="H206" s="11" t="s">
        <v>13</v>
      </c>
      <c r="I206" s="12" t="str">
        <f t="shared" si="43"/>
        <v>Пов`язка плівка , напівроникна клейка 20х30см ,стерильна</v>
      </c>
      <c r="J206" s="2">
        <f t="shared" si="44"/>
        <v>0.16625000000000001</v>
      </c>
      <c r="K206" s="11" t="s">
        <v>13</v>
      </c>
    </row>
    <row r="207" spans="1:11" ht="78.75" x14ac:dyDescent="0.25">
      <c r="A207" s="9" t="s">
        <v>30</v>
      </c>
      <c r="B207" s="10" t="s">
        <v>21</v>
      </c>
      <c r="C207" s="11" t="s">
        <v>13</v>
      </c>
      <c r="D207" s="36">
        <v>0.35339999999999999</v>
      </c>
      <c r="E207" s="30" t="s">
        <v>282</v>
      </c>
      <c r="F207" s="2">
        <f t="shared" si="42"/>
        <v>0.35339999999999999</v>
      </c>
      <c r="G207" s="11" t="s">
        <v>13</v>
      </c>
      <c r="H207" s="11" t="s">
        <v>13</v>
      </c>
      <c r="I207" s="12" t="str">
        <f t="shared" si="43"/>
        <v>Полівідон йод 10% р-н, 200мл</v>
      </c>
      <c r="J207" s="2">
        <f t="shared" si="44"/>
        <v>0.35339999999999999</v>
      </c>
      <c r="K207" s="11" t="s">
        <v>13</v>
      </c>
    </row>
    <row r="208" spans="1:11" ht="78.75" x14ac:dyDescent="0.25">
      <c r="A208" s="9" t="s">
        <v>30</v>
      </c>
      <c r="B208" s="10" t="s">
        <v>21</v>
      </c>
      <c r="C208" s="11" t="s">
        <v>13</v>
      </c>
      <c r="D208" s="36">
        <v>1.0180400000000001</v>
      </c>
      <c r="E208" s="30" t="s">
        <v>283</v>
      </c>
      <c r="F208" s="2">
        <f t="shared" si="42"/>
        <v>1.0180400000000001</v>
      </c>
      <c r="G208" s="11" t="s">
        <v>13</v>
      </c>
      <c r="H208" s="11" t="s">
        <v>13</v>
      </c>
      <c r="I208" s="12" t="str">
        <f t="shared" si="43"/>
        <v xml:space="preserve">Рінгера лактат 1л </v>
      </c>
      <c r="J208" s="2">
        <f t="shared" si="44"/>
        <v>1.0180400000000001</v>
      </c>
      <c r="K208" s="11" t="s">
        <v>13</v>
      </c>
    </row>
    <row r="209" spans="1:11" ht="78.75" x14ac:dyDescent="0.25">
      <c r="A209" s="9" t="s">
        <v>30</v>
      </c>
      <c r="B209" s="10" t="s">
        <v>21</v>
      </c>
      <c r="C209" s="11" t="s">
        <v>13</v>
      </c>
      <c r="D209" s="36">
        <v>0.2258</v>
      </c>
      <c r="E209" s="30" t="s">
        <v>284</v>
      </c>
      <c r="F209" s="2">
        <f t="shared" si="42"/>
        <v>0.2258</v>
      </c>
      <c r="G209" s="11" t="s">
        <v>13</v>
      </c>
      <c r="H209" s="11" t="s">
        <v>13</v>
      </c>
      <c r="I209" s="12" t="str">
        <f t="shared" si="43"/>
        <v>Рукавики хірургічні, латексні, стерильні, р 8,5</v>
      </c>
      <c r="J209" s="2">
        <f t="shared" si="44"/>
        <v>0.2258</v>
      </c>
      <c r="K209" s="11" t="s">
        <v>13</v>
      </c>
    </row>
    <row r="210" spans="1:11" ht="78.75" x14ac:dyDescent="0.25">
      <c r="A210" s="9" t="s">
        <v>30</v>
      </c>
      <c r="B210" s="10" t="s">
        <v>21</v>
      </c>
      <c r="C210" s="11" t="s">
        <v>13</v>
      </c>
      <c r="D210" s="36">
        <v>0.23683999999999999</v>
      </c>
      <c r="E210" s="30" t="s">
        <v>285</v>
      </c>
      <c r="F210" s="2">
        <f t="shared" si="42"/>
        <v>0.23683999999999999</v>
      </c>
      <c r="G210" s="11" t="s">
        <v>13</v>
      </c>
      <c r="H210" s="11" t="s">
        <v>13</v>
      </c>
      <c r="I210" s="12" t="str">
        <f t="shared" si="43"/>
        <v>Рукавички оглядові, латексні, розмір L</v>
      </c>
      <c r="J210" s="2">
        <f t="shared" si="44"/>
        <v>0.23683999999999999</v>
      </c>
      <c r="K210" s="11" t="s">
        <v>13</v>
      </c>
    </row>
    <row r="211" spans="1:11" ht="78.75" x14ac:dyDescent="0.25">
      <c r="A211" s="9" t="s">
        <v>30</v>
      </c>
      <c r="B211" s="10" t="s">
        <v>21</v>
      </c>
      <c r="C211" s="11" t="s">
        <v>13</v>
      </c>
      <c r="D211" s="36">
        <v>1.18885</v>
      </c>
      <c r="E211" s="30" t="s">
        <v>286</v>
      </c>
      <c r="F211" s="2">
        <f t="shared" si="42"/>
        <v>1.18885</v>
      </c>
      <c r="G211" s="11" t="s">
        <v>13</v>
      </c>
      <c r="H211" s="11" t="s">
        <v>13</v>
      </c>
      <c r="I211" s="12" t="str">
        <f t="shared" si="43"/>
        <v>Рукавички оглядові, латексні, розмір M</v>
      </c>
      <c r="J211" s="2">
        <f t="shared" si="44"/>
        <v>1.18885</v>
      </c>
      <c r="K211" s="11" t="s">
        <v>13</v>
      </c>
    </row>
    <row r="212" spans="1:11" ht="78.75" x14ac:dyDescent="0.25">
      <c r="A212" s="9" t="s">
        <v>30</v>
      </c>
      <c r="B212" s="10" t="s">
        <v>21</v>
      </c>
      <c r="C212" s="11" t="s">
        <v>13</v>
      </c>
      <c r="D212" s="36">
        <v>0.28148000000000001</v>
      </c>
      <c r="E212" s="30" t="s">
        <v>287</v>
      </c>
      <c r="F212" s="2">
        <f t="shared" si="42"/>
        <v>0.28148000000000001</v>
      </c>
      <c r="G212" s="11" t="s">
        <v>13</v>
      </c>
      <c r="H212" s="11" t="s">
        <v>13</v>
      </c>
      <c r="I212" s="12" t="str">
        <f t="shared" si="43"/>
        <v>Рукавички оглядові, латексні, розмір S</v>
      </c>
      <c r="J212" s="2">
        <f t="shared" si="44"/>
        <v>0.28148000000000001</v>
      </c>
      <c r="K212" s="11" t="s">
        <v>13</v>
      </c>
    </row>
    <row r="213" spans="1:11" ht="78.75" x14ac:dyDescent="0.25">
      <c r="A213" s="9" t="s">
        <v>30</v>
      </c>
      <c r="B213" s="10" t="s">
        <v>21</v>
      </c>
      <c r="C213" s="11" t="s">
        <v>13</v>
      </c>
      <c r="D213" s="36">
        <v>0.23311999999999999</v>
      </c>
      <c r="E213" s="30" t="s">
        <v>287</v>
      </c>
      <c r="F213" s="2">
        <f t="shared" si="42"/>
        <v>0.23311999999999999</v>
      </c>
      <c r="G213" s="11" t="s">
        <v>13</v>
      </c>
      <c r="H213" s="11" t="s">
        <v>13</v>
      </c>
      <c r="I213" s="12" t="str">
        <f t="shared" si="43"/>
        <v>Рукавички оглядові, латексні, розмір S</v>
      </c>
      <c r="J213" s="2">
        <f t="shared" si="44"/>
        <v>0.23311999999999999</v>
      </c>
      <c r="K213" s="11" t="s">
        <v>13</v>
      </c>
    </row>
    <row r="214" spans="1:11" ht="78.75" x14ac:dyDescent="0.25">
      <c r="A214" s="9" t="s">
        <v>30</v>
      </c>
      <c r="B214" s="10" t="s">
        <v>21</v>
      </c>
      <c r="C214" s="11" t="s">
        <v>13</v>
      </c>
      <c r="D214" s="36">
        <v>0.85560000000000003</v>
      </c>
      <c r="E214" s="30" t="s">
        <v>288</v>
      </c>
      <c r="F214" s="2">
        <f t="shared" si="42"/>
        <v>0.85560000000000003</v>
      </c>
      <c r="G214" s="11" t="s">
        <v>13</v>
      </c>
      <c r="H214" s="11" t="s">
        <v>13</v>
      </c>
      <c r="I214" s="12" t="str">
        <f t="shared" si="43"/>
        <v>Сульфадіазин срібло, 1% крем, 50г</v>
      </c>
      <c r="J214" s="2">
        <f t="shared" si="44"/>
        <v>0.85560000000000003</v>
      </c>
      <c r="K214" s="11" t="s">
        <v>13</v>
      </c>
    </row>
    <row r="215" spans="1:11" ht="78.75" x14ac:dyDescent="0.25">
      <c r="A215" s="9" t="s">
        <v>30</v>
      </c>
      <c r="B215" s="10" t="s">
        <v>21</v>
      </c>
      <c r="C215" s="11" t="s">
        <v>13</v>
      </c>
      <c r="D215" s="36">
        <v>0.77748000000000006</v>
      </c>
      <c r="E215" s="30" t="s">
        <v>289</v>
      </c>
      <c r="F215" s="2">
        <f t="shared" si="42"/>
        <v>0.77748000000000006</v>
      </c>
      <c r="G215" s="11" t="s">
        <v>13</v>
      </c>
      <c r="H215" s="11" t="s">
        <v>13</v>
      </c>
      <c r="I215" s="12" t="str">
        <f t="shared" si="43"/>
        <v xml:space="preserve">Транексамічна кислота 100мг/мл 5мл </v>
      </c>
      <c r="J215" s="2">
        <f t="shared" si="44"/>
        <v>0.77748000000000006</v>
      </c>
      <c r="K215" s="11" t="s">
        <v>13</v>
      </c>
    </row>
    <row r="216" spans="1:11" ht="78.75" x14ac:dyDescent="0.25">
      <c r="A216" s="9" t="s">
        <v>30</v>
      </c>
      <c r="B216" s="10" t="s">
        <v>21</v>
      </c>
      <c r="C216" s="11" t="s">
        <v>13</v>
      </c>
      <c r="D216" s="36">
        <v>0.52700000000000002</v>
      </c>
      <c r="E216" s="30" t="s">
        <v>290</v>
      </c>
      <c r="F216" s="2">
        <f t="shared" si="42"/>
        <v>0.52700000000000002</v>
      </c>
      <c r="G216" s="11" t="s">
        <v>13</v>
      </c>
      <c r="H216" s="11" t="s">
        <v>13</v>
      </c>
      <c r="I216" s="12" t="str">
        <f t="shared" si="43"/>
        <v>Турнікет еластичний  100 х 1,8см для флеботомії</v>
      </c>
      <c r="J216" s="2">
        <f t="shared" si="44"/>
        <v>0.52700000000000002</v>
      </c>
      <c r="K216" s="11" t="s">
        <v>13</v>
      </c>
    </row>
    <row r="217" spans="1:11" ht="78.75" x14ac:dyDescent="0.25">
      <c r="A217" s="9" t="s">
        <v>30</v>
      </c>
      <c r="B217" s="10" t="s">
        <v>21</v>
      </c>
      <c r="C217" s="11" t="s">
        <v>13</v>
      </c>
      <c r="D217" s="36">
        <v>2.2749999999999999E-2</v>
      </c>
      <c r="E217" s="30" t="s">
        <v>291</v>
      </c>
      <c r="F217" s="2">
        <f t="shared" si="42"/>
        <v>2.2749999999999999E-2</v>
      </c>
      <c r="G217" s="11" t="s">
        <v>13</v>
      </c>
      <c r="H217" s="11" t="s">
        <v>13</v>
      </c>
      <c r="I217" s="12" t="str">
        <f t="shared" si="43"/>
        <v>Фуросемід 10мг/мл, 2мл</v>
      </c>
      <c r="J217" s="2">
        <f t="shared" si="44"/>
        <v>2.2749999999999999E-2</v>
      </c>
      <c r="K217" s="11" t="s">
        <v>13</v>
      </c>
    </row>
    <row r="218" spans="1:11" ht="78.75" x14ac:dyDescent="0.25">
      <c r="A218" s="9" t="s">
        <v>30</v>
      </c>
      <c r="B218" s="10" t="s">
        <v>21</v>
      </c>
      <c r="C218" s="11" t="s">
        <v>13</v>
      </c>
      <c r="D218" s="36">
        <v>0.52367999999999992</v>
      </c>
      <c r="E218" s="30" t="s">
        <v>292</v>
      </c>
      <c r="F218" s="2">
        <f t="shared" si="42"/>
        <v>0.52367999999999992</v>
      </c>
      <c r="G218" s="11" t="s">
        <v>13</v>
      </c>
      <c r="H218" s="11" t="s">
        <v>13</v>
      </c>
      <c r="I218" s="12" t="str">
        <f t="shared" si="43"/>
        <v>Цефазолін 1г (в\в) порошок</v>
      </c>
      <c r="J218" s="2">
        <f t="shared" si="44"/>
        <v>0.52367999999999992</v>
      </c>
      <c r="K218" s="11" t="s">
        <v>13</v>
      </c>
    </row>
    <row r="219" spans="1:11" ht="78.75" x14ac:dyDescent="0.25">
      <c r="A219" s="9" t="s">
        <v>30</v>
      </c>
      <c r="B219" s="10" t="s">
        <v>21</v>
      </c>
      <c r="C219" s="11" t="s">
        <v>13</v>
      </c>
      <c r="D219" s="36">
        <v>0.25668000000000002</v>
      </c>
      <c r="E219" s="30" t="s">
        <v>293</v>
      </c>
      <c r="F219" s="2">
        <f t="shared" si="42"/>
        <v>0.25668000000000002</v>
      </c>
      <c r="G219" s="11" t="s">
        <v>13</v>
      </c>
      <c r="H219" s="11" t="s">
        <v>13</v>
      </c>
      <c r="I219" s="12" t="str">
        <f t="shared" si="43"/>
        <v>Цефалексин, 250мг №100</v>
      </c>
      <c r="J219" s="2">
        <f t="shared" si="44"/>
        <v>0.25668000000000002</v>
      </c>
      <c r="K219" s="11" t="s">
        <v>13</v>
      </c>
    </row>
    <row r="220" spans="1:11" ht="78.75" x14ac:dyDescent="0.25">
      <c r="A220" s="9" t="s">
        <v>30</v>
      </c>
      <c r="B220" s="10" t="s">
        <v>21</v>
      </c>
      <c r="C220" s="11" t="s">
        <v>13</v>
      </c>
      <c r="D220" s="36">
        <v>0.33150999999999997</v>
      </c>
      <c r="E220" s="30" t="s">
        <v>294</v>
      </c>
      <c r="F220" s="2">
        <f t="shared" si="42"/>
        <v>0.33150999999999997</v>
      </c>
      <c r="G220" s="11" t="s">
        <v>13</v>
      </c>
      <c r="H220" s="11" t="s">
        <v>13</v>
      </c>
      <c r="I220" s="12" t="str">
        <f t="shared" si="43"/>
        <v>Цефтріаксон натрію 1г, порошок д/ін.</v>
      </c>
      <c r="J220" s="2">
        <f t="shared" si="44"/>
        <v>0.33150999999999997</v>
      </c>
      <c r="K220" s="11" t="s">
        <v>13</v>
      </c>
    </row>
    <row r="221" spans="1:11" ht="78.75" x14ac:dyDescent="0.25">
      <c r="A221" s="9" t="s">
        <v>30</v>
      </c>
      <c r="B221" s="10" t="s">
        <v>21</v>
      </c>
      <c r="C221" s="11" t="s">
        <v>13</v>
      </c>
      <c r="D221" s="36">
        <v>1.3980999999999999</v>
      </c>
      <c r="E221" s="30" t="s">
        <v>295</v>
      </c>
      <c r="F221" s="2">
        <f t="shared" si="42"/>
        <v>1.3980999999999999</v>
      </c>
      <c r="G221" s="11" t="s">
        <v>13</v>
      </c>
      <c r="H221" s="11" t="s">
        <v>13</v>
      </c>
      <c r="I221" s="12" t="str">
        <f t="shared" si="43"/>
        <v>Ципрофлоксацин 0,3%, краплі вушні/очні</v>
      </c>
      <c r="J221" s="2">
        <f t="shared" si="44"/>
        <v>1.3980999999999999</v>
      </c>
      <c r="K221" s="11" t="s">
        <v>13</v>
      </c>
    </row>
    <row r="222" spans="1:11" ht="78.75" x14ac:dyDescent="0.25">
      <c r="A222" s="9" t="s">
        <v>30</v>
      </c>
      <c r="B222" s="10" t="s">
        <v>21</v>
      </c>
      <c r="C222" s="11" t="s">
        <v>13</v>
      </c>
      <c r="D222" s="36">
        <v>0.53134000000000003</v>
      </c>
      <c r="E222" s="30" t="s">
        <v>296</v>
      </c>
      <c r="F222" s="2">
        <f t="shared" si="42"/>
        <v>0.53134000000000003</v>
      </c>
      <c r="G222" s="11" t="s">
        <v>13</v>
      </c>
      <c r="H222" s="11" t="s">
        <v>13</v>
      </c>
      <c r="I222" s="12" t="str">
        <f t="shared" si="43"/>
        <v>Шина для фіксації кінцівок,модульна 91,4см</v>
      </c>
      <c r="J222" s="2">
        <f t="shared" si="44"/>
        <v>0.53134000000000003</v>
      </c>
      <c r="K222" s="11" t="s">
        <v>13</v>
      </c>
    </row>
    <row r="223" spans="1:11" ht="78.75" x14ac:dyDescent="0.25">
      <c r="A223" s="9" t="s">
        <v>30</v>
      </c>
      <c r="B223" s="10" t="s">
        <v>21</v>
      </c>
      <c r="C223" s="11" t="s">
        <v>13</v>
      </c>
      <c r="D223" s="36">
        <v>0.80259000000000003</v>
      </c>
      <c r="E223" s="30" t="s">
        <v>297</v>
      </c>
      <c r="F223" s="2">
        <f t="shared" si="42"/>
        <v>0.80259000000000003</v>
      </c>
      <c r="G223" s="11" t="s">
        <v>13</v>
      </c>
      <c r="H223" s="11" t="s">
        <v>13</v>
      </c>
      <c r="I223" s="12" t="str">
        <f t="shared" si="43"/>
        <v>Шовний матеріал, не розсмокт. Монофіламент (2\0) голка 3/8 30мм, зворотньо-ріжуча, Моно, р. 2-0, голка 3\8мм</v>
      </c>
      <c r="J223" s="2">
        <f t="shared" si="44"/>
        <v>0.80259000000000003</v>
      </c>
      <c r="K223" s="11" t="s">
        <v>13</v>
      </c>
    </row>
    <row r="224" spans="1:11" ht="78.75" x14ac:dyDescent="0.25">
      <c r="A224" s="9" t="s">
        <v>30</v>
      </c>
      <c r="B224" s="10" t="s">
        <v>21</v>
      </c>
      <c r="C224" s="11" t="s">
        <v>13</v>
      </c>
      <c r="D224" s="36">
        <v>1.24031</v>
      </c>
      <c r="E224" s="30" t="s">
        <v>298</v>
      </c>
      <c r="F224" s="2">
        <f t="shared" si="42"/>
        <v>1.24031</v>
      </c>
      <c r="G224" s="11" t="s">
        <v>13</v>
      </c>
      <c r="H224" s="11" t="s">
        <v>13</v>
      </c>
      <c r="I224" s="12" t="str">
        <f t="shared" si="43"/>
        <v xml:space="preserve">Шовний матеріал,розсмокт, плетений, (0) голка 1\2 кола, 31мм, колючар </v>
      </c>
      <c r="J224" s="2">
        <f t="shared" si="44"/>
        <v>1.24031</v>
      </c>
      <c r="K224" s="11" t="s">
        <v>13</v>
      </c>
    </row>
    <row r="225" spans="1:11" ht="78.75" x14ac:dyDescent="0.25">
      <c r="A225" s="9" t="s">
        <v>30</v>
      </c>
      <c r="B225" s="10" t="s">
        <v>21</v>
      </c>
      <c r="C225" s="11" t="s">
        <v>13</v>
      </c>
      <c r="D225" s="36">
        <v>0.12021999999999999</v>
      </c>
      <c r="E225" s="30" t="s">
        <v>299</v>
      </c>
      <c r="F225" s="2">
        <f>SUM(D225)</f>
        <v>0.12021999999999999</v>
      </c>
      <c r="G225" s="11" t="s">
        <v>13</v>
      </c>
      <c r="H225" s="11" t="s">
        <v>13</v>
      </c>
      <c r="I225" s="12" t="str">
        <f t="shared" ref="I225:J229" si="45">E225</f>
        <v>Шприц 60мл для годування, коннектор для чашки</v>
      </c>
      <c r="J225" s="2">
        <f t="shared" si="45"/>
        <v>0.12021999999999999</v>
      </c>
      <c r="K225" s="11" t="s">
        <v>13</v>
      </c>
    </row>
    <row r="226" spans="1:11" ht="78.75" x14ac:dyDescent="0.25">
      <c r="A226" s="9" t="s">
        <v>30</v>
      </c>
      <c r="B226" s="10" t="s">
        <v>21</v>
      </c>
      <c r="C226" s="11" t="s">
        <v>13</v>
      </c>
      <c r="D226" s="36">
        <v>0.17824999999999999</v>
      </c>
      <c r="E226" s="30" t="s">
        <v>300</v>
      </c>
      <c r="F226" s="2">
        <f>SUM(D226)</f>
        <v>0.17824999999999999</v>
      </c>
      <c r="G226" s="11" t="s">
        <v>13</v>
      </c>
      <c r="H226" s="11" t="s">
        <v>13</v>
      </c>
      <c r="I226" s="12" t="str">
        <f t="shared" si="45"/>
        <v>Шприц однор. вик., Луер 10мл</v>
      </c>
      <c r="J226" s="2">
        <f t="shared" si="45"/>
        <v>0.17824999999999999</v>
      </c>
      <c r="K226" s="11" t="s">
        <v>13</v>
      </c>
    </row>
    <row r="227" spans="1:11" ht="78.75" x14ac:dyDescent="0.25">
      <c r="A227" s="9" t="s">
        <v>30</v>
      </c>
      <c r="B227" s="10" t="s">
        <v>21</v>
      </c>
      <c r="C227" s="11" t="s">
        <v>13</v>
      </c>
      <c r="D227" s="36">
        <v>0.13664999999999999</v>
      </c>
      <c r="E227" s="30" t="s">
        <v>301</v>
      </c>
      <c r="F227" s="2">
        <f>SUM(D227)</f>
        <v>0.13664999999999999</v>
      </c>
      <c r="G227" s="11" t="s">
        <v>13</v>
      </c>
      <c r="H227" s="11" t="s">
        <v>13</v>
      </c>
      <c r="I227" s="12" t="str">
        <f t="shared" si="45"/>
        <v>Шприц однор. вик., Луер 20мл</v>
      </c>
      <c r="J227" s="2">
        <f t="shared" si="45"/>
        <v>0.13664999999999999</v>
      </c>
      <c r="K227" s="11" t="s">
        <v>13</v>
      </c>
    </row>
    <row r="228" spans="1:11" ht="78.75" x14ac:dyDescent="0.25">
      <c r="A228" s="9" t="s">
        <v>30</v>
      </c>
      <c r="B228" s="10" t="s">
        <v>21</v>
      </c>
      <c r="C228" s="11" t="s">
        <v>13</v>
      </c>
      <c r="D228" s="36">
        <v>5.5960000000000003E-2</v>
      </c>
      <c r="E228" s="30" t="s">
        <v>302</v>
      </c>
      <c r="F228" s="2">
        <f>SUM(D228)</f>
        <v>5.5960000000000003E-2</v>
      </c>
      <c r="G228" s="11" t="s">
        <v>13</v>
      </c>
      <c r="H228" s="11" t="s">
        <v>13</v>
      </c>
      <c r="I228" s="12" t="str">
        <f t="shared" si="45"/>
        <v>Шприц однор. вик., Луер 5мл</v>
      </c>
      <c r="J228" s="2">
        <f t="shared" si="45"/>
        <v>5.5960000000000003E-2</v>
      </c>
      <c r="K228" s="11" t="s">
        <v>13</v>
      </c>
    </row>
    <row r="229" spans="1:11" ht="78.75" x14ac:dyDescent="0.25">
      <c r="A229" s="9" t="s">
        <v>30</v>
      </c>
      <c r="B229" s="10" t="s">
        <v>21</v>
      </c>
      <c r="C229" s="11" t="s">
        <v>13</v>
      </c>
      <c r="D229" s="36">
        <v>0.86769000000000007</v>
      </c>
      <c r="E229" s="6" t="s">
        <v>303</v>
      </c>
      <c r="F229" s="2">
        <f>SUM(D229)</f>
        <v>0.86769000000000007</v>
      </c>
      <c r="G229" s="11" t="s">
        <v>13</v>
      </c>
      <c r="H229" s="11" t="s">
        <v>13</v>
      </c>
      <c r="I229" s="12" t="str">
        <f t="shared" si="45"/>
        <v xml:space="preserve">Сечоприймач 1л, з кришкою, пластиковий </v>
      </c>
      <c r="J229" s="2">
        <f t="shared" si="45"/>
        <v>0.86769000000000007</v>
      </c>
      <c r="K229" s="11" t="s">
        <v>13</v>
      </c>
    </row>
    <row r="230" spans="1:11" ht="78.75" x14ac:dyDescent="0.25">
      <c r="A230" s="9" t="s">
        <v>30</v>
      </c>
      <c r="B230" s="10" t="s">
        <v>21</v>
      </c>
      <c r="C230" s="11" t="s">
        <v>13</v>
      </c>
      <c r="D230" s="36">
        <v>0.55179999999999996</v>
      </c>
      <c r="E230" s="30" t="s">
        <v>304</v>
      </c>
      <c r="F230" s="2">
        <f t="shared" ref="F230:F231" si="46">SUM(D230)</f>
        <v>0.55179999999999996</v>
      </c>
      <c r="G230" s="11" t="s">
        <v>13</v>
      </c>
      <c r="H230" s="11" t="s">
        <v>13</v>
      </c>
      <c r="I230" s="12" t="str">
        <f t="shared" ref="I230:I231" si="47">E230</f>
        <v>Ковдра для виживання, 220х140см, товщина 12 мікрон</v>
      </c>
      <c r="J230" s="2">
        <f t="shared" ref="J230:J231" si="48">F230</f>
        <v>0.55179999999999996</v>
      </c>
      <c r="K230" s="11" t="s">
        <v>13</v>
      </c>
    </row>
    <row r="231" spans="1:11" ht="78.75" x14ac:dyDescent="0.25">
      <c r="A231" s="9" t="s">
        <v>30</v>
      </c>
      <c r="B231" s="10" t="s">
        <v>21</v>
      </c>
      <c r="C231" s="11" t="s">
        <v>13</v>
      </c>
      <c r="D231" s="36">
        <v>0.92210000000000003</v>
      </c>
      <c r="E231" s="30" t="s">
        <v>305</v>
      </c>
      <c r="F231" s="2">
        <f t="shared" si="46"/>
        <v>0.92210000000000003</v>
      </c>
      <c r="G231" s="11" t="s">
        <v>13</v>
      </c>
      <c r="H231" s="11" t="s">
        <v>13</v>
      </c>
      <c r="I231" s="12" t="str">
        <f t="shared" si="47"/>
        <v>Медична картка пацієнта, А4</v>
      </c>
      <c r="J231" s="2">
        <f t="shared" si="48"/>
        <v>0.92210000000000003</v>
      </c>
      <c r="K231" s="11" t="s">
        <v>13</v>
      </c>
    </row>
    <row r="232" spans="1:11" ht="78.75" x14ac:dyDescent="0.25">
      <c r="A232" s="9" t="s">
        <v>30</v>
      </c>
      <c r="B232" s="10" t="s">
        <v>21</v>
      </c>
      <c r="C232" s="11" t="s">
        <v>13</v>
      </c>
      <c r="D232" s="36">
        <v>0.48905999999999999</v>
      </c>
      <c r="E232" s="30" t="s">
        <v>306</v>
      </c>
      <c r="F232" s="2">
        <f>SUM(D232)</f>
        <v>0.48905999999999999</v>
      </c>
      <c r="G232" s="11" t="s">
        <v>13</v>
      </c>
      <c r="H232" s="11" t="s">
        <v>13</v>
      </c>
      <c r="I232" s="12" t="str">
        <f>E232</f>
        <v>Імет , таблетки вкриті плівковою оболонкою по 400мг  по 10 таб у блістері, по 2 блістери у картонній коробці</v>
      </c>
      <c r="J232" s="2">
        <f>F232</f>
        <v>0.48905999999999999</v>
      </c>
      <c r="K232" s="11" t="s">
        <v>13</v>
      </c>
    </row>
    <row r="233" spans="1:11" ht="78.75" x14ac:dyDescent="0.25">
      <c r="A233" s="9" t="s">
        <v>30</v>
      </c>
      <c r="B233" s="10" t="s">
        <v>21</v>
      </c>
      <c r="C233" s="11" t="s">
        <v>13</v>
      </c>
      <c r="D233" s="36">
        <v>0.71804999999999997</v>
      </c>
      <c r="E233" s="30" t="s">
        <v>307</v>
      </c>
      <c r="F233" s="2">
        <f t="shared" ref="F233" si="49">SUM(D233)</f>
        <v>0.71804999999999997</v>
      </c>
      <c r="G233" s="11" t="s">
        <v>13</v>
      </c>
      <c r="H233" s="11" t="s">
        <v>13</v>
      </c>
      <c r="I233" s="12" t="str">
        <f t="shared" ref="I233" si="50">E233</f>
        <v xml:space="preserve">Медоклав таб вкриті плівковою оболонкою,875\125мг, по 7 таб в блістері, по 2 блістери </v>
      </c>
      <c r="J233" s="2">
        <f t="shared" ref="J233" si="51">F233</f>
        <v>0.71804999999999997</v>
      </c>
      <c r="K233" s="11" t="s">
        <v>13</v>
      </c>
    </row>
    <row r="234" spans="1:11" ht="78.75" x14ac:dyDescent="0.25">
      <c r="A234" s="9" t="s">
        <v>30</v>
      </c>
      <c r="B234" s="10" t="s">
        <v>21</v>
      </c>
      <c r="C234" s="11" t="s">
        <v>13</v>
      </c>
      <c r="D234" s="36">
        <v>0.27900000000000003</v>
      </c>
      <c r="E234" s="30" t="s">
        <v>308</v>
      </c>
      <c r="F234" s="2">
        <f t="shared" ref="F234" si="52">SUM(D234)</f>
        <v>0.27900000000000003</v>
      </c>
      <c r="G234" s="11" t="s">
        <v>13</v>
      </c>
      <c r="H234" s="11" t="s">
        <v>13</v>
      </c>
      <c r="I234" s="12" t="str">
        <f t="shared" ref="I234" si="53">E234</f>
        <v>Парацетамол-Дарниця таб по  500мг по 10 таблеток у контурній чарунковій упаковці, по 1 контурній чарунковій упаковчі у пачці</v>
      </c>
      <c r="J234" s="2">
        <f t="shared" ref="J234" si="54">F234</f>
        <v>0.27900000000000003</v>
      </c>
      <c r="K234" s="11" t="s">
        <v>13</v>
      </c>
    </row>
    <row r="235" spans="1:11" ht="78.75" x14ac:dyDescent="0.25">
      <c r="A235" s="9" t="s">
        <v>30</v>
      </c>
      <c r="B235" s="10" t="s">
        <v>21</v>
      </c>
      <c r="C235" s="11" t="s">
        <v>13</v>
      </c>
      <c r="D235" s="36">
        <v>0.63800000000000001</v>
      </c>
      <c r="E235" s="30" t="s">
        <v>309</v>
      </c>
      <c r="F235" s="2">
        <f t="shared" ref="F235:F236" si="55">SUM(D235)</f>
        <v>0.63800000000000001</v>
      </c>
      <c r="G235" s="11" t="s">
        <v>13</v>
      </c>
      <c r="H235" s="11" t="s">
        <v>13</v>
      </c>
      <c r="I235" s="12" t="str">
        <f t="shared" ref="I235:I236" si="56">E235</f>
        <v>Сальбутамол Інтелі, інгаляція під тиском, суспензія, 100мкг\доза по 200доз (10мл) в алюмінієвому балоні, по 1 балону з пластиковим адаптером та кришкою у картонній упаковці</v>
      </c>
      <c r="J235" s="2">
        <f t="shared" ref="J235:J236" si="57">F235</f>
        <v>0.63800000000000001</v>
      </c>
      <c r="K235" s="11" t="s">
        <v>13</v>
      </c>
    </row>
    <row r="236" spans="1:11" ht="78.75" x14ac:dyDescent="0.25">
      <c r="A236" s="9" t="s">
        <v>30</v>
      </c>
      <c r="B236" s="10" t="s">
        <v>21</v>
      </c>
      <c r="C236" s="11" t="s">
        <v>13</v>
      </c>
      <c r="D236" s="36">
        <v>0.10879999999999999</v>
      </c>
      <c r="E236" s="30" t="s">
        <v>310</v>
      </c>
      <c r="F236" s="2">
        <f t="shared" si="55"/>
        <v>0.10879999999999999</v>
      </c>
      <c r="G236" s="11" t="s">
        <v>13</v>
      </c>
      <c r="H236" s="11" t="s">
        <v>13</v>
      </c>
      <c r="I236" s="12" t="str">
        <f t="shared" si="56"/>
        <v>Ципрофлоксацин таб вкриті оболонкою , по 0,5г  №10 (10х1) у блістері</v>
      </c>
      <c r="J236" s="2">
        <f t="shared" si="57"/>
        <v>0.10879999999999999</v>
      </c>
      <c r="K236" s="11" t="s">
        <v>13</v>
      </c>
    </row>
    <row r="237" spans="1:11" ht="31.5" x14ac:dyDescent="0.25">
      <c r="A237" s="9" t="s">
        <v>48</v>
      </c>
      <c r="B237" s="10" t="s">
        <v>12</v>
      </c>
      <c r="C237" s="11" t="s">
        <v>13</v>
      </c>
      <c r="D237" s="5">
        <f>2240/1000</f>
        <v>2.2400000000000002</v>
      </c>
      <c r="E237" s="4" t="s">
        <v>31</v>
      </c>
      <c r="F237" s="2">
        <f>SUM(D237)</f>
        <v>2.2400000000000002</v>
      </c>
      <c r="G237" s="11" t="s">
        <v>13</v>
      </c>
      <c r="H237" s="11" t="s">
        <v>13</v>
      </c>
      <c r="I237" s="12" t="str">
        <f>E237</f>
        <v>Штамп 23*59мм</v>
      </c>
      <c r="J237" s="2">
        <f>F237</f>
        <v>2.2400000000000002</v>
      </c>
      <c r="K237" s="11" t="s">
        <v>13</v>
      </c>
    </row>
    <row r="238" spans="1:11" ht="31.5" x14ac:dyDescent="0.25">
      <c r="A238" s="9" t="s">
        <v>48</v>
      </c>
      <c r="B238" s="10" t="s">
        <v>12</v>
      </c>
      <c r="C238" s="11" t="s">
        <v>13</v>
      </c>
      <c r="D238" s="5">
        <f>3731/1000</f>
        <v>3.7309999999999999</v>
      </c>
      <c r="E238" s="4" t="s">
        <v>32</v>
      </c>
      <c r="F238" s="2">
        <f>SUM(D238)</f>
        <v>3.7309999999999999</v>
      </c>
      <c r="G238" s="11" t="s">
        <v>13</v>
      </c>
      <c r="H238" s="11" t="s">
        <v>13</v>
      </c>
      <c r="I238" s="12" t="str">
        <f>E238</f>
        <v>Пуско-зарядний пристрій Master-Wat 12V-24V 30/20A</v>
      </c>
      <c r="J238" s="2">
        <f>F238</f>
        <v>3.7309999999999999</v>
      </c>
      <c r="K238" s="11" t="s">
        <v>13</v>
      </c>
    </row>
    <row r="239" spans="1:11" ht="31.5" x14ac:dyDescent="0.25">
      <c r="A239" s="9" t="s">
        <v>48</v>
      </c>
      <c r="B239" s="10" t="s">
        <v>12</v>
      </c>
      <c r="C239" s="11" t="s">
        <v>13</v>
      </c>
      <c r="D239" s="5">
        <f>6198/1000</f>
        <v>6.1980000000000004</v>
      </c>
      <c r="E239" s="4" t="s">
        <v>40</v>
      </c>
      <c r="F239" s="2">
        <f>SUM(D239)</f>
        <v>6.1980000000000004</v>
      </c>
      <c r="G239" s="11" t="s">
        <v>13</v>
      </c>
      <c r="H239" s="11" t="s">
        <v>13</v>
      </c>
      <c r="I239" s="12" t="str">
        <f t="shared" ref="I239:J298" si="58">E239</f>
        <v>Журнали, бланки</v>
      </c>
      <c r="J239" s="2">
        <f t="shared" si="58"/>
        <v>6.1980000000000004</v>
      </c>
      <c r="K239" s="11" t="s">
        <v>13</v>
      </c>
    </row>
    <row r="240" spans="1:11" ht="31.5" x14ac:dyDescent="0.25">
      <c r="A240" s="9" t="s">
        <v>48</v>
      </c>
      <c r="B240" s="10" t="s">
        <v>12</v>
      </c>
      <c r="C240" s="11" t="s">
        <v>13</v>
      </c>
      <c r="D240" s="5">
        <f>16800/1000</f>
        <v>16.8</v>
      </c>
      <c r="E240" s="4" t="s">
        <v>41</v>
      </c>
      <c r="F240" s="2">
        <f>SUM(D240)</f>
        <v>16.8</v>
      </c>
      <c r="G240" s="11" t="s">
        <v>13</v>
      </c>
      <c r="H240" s="11" t="s">
        <v>13</v>
      </c>
      <c r="I240" s="12" t="str">
        <f t="shared" si="58"/>
        <v xml:space="preserve">Електроконфорка 417х295/30 </v>
      </c>
      <c r="J240" s="2">
        <f t="shared" si="58"/>
        <v>16.8</v>
      </c>
      <c r="K240" s="11" t="s">
        <v>13</v>
      </c>
    </row>
    <row r="241" spans="1:11" ht="31.5" x14ac:dyDescent="0.25">
      <c r="A241" s="9" t="s">
        <v>48</v>
      </c>
      <c r="B241" s="10" t="s">
        <v>12</v>
      </c>
      <c r="C241" s="11" t="s">
        <v>13</v>
      </c>
      <c r="D241" s="34">
        <f>1868.04/1000</f>
        <v>1.8680399999999999</v>
      </c>
      <c r="E241" s="4" t="s">
        <v>42</v>
      </c>
      <c r="F241" s="2">
        <f t="shared" ref="F241:F282" si="59">SUM(D241)</f>
        <v>1.8680399999999999</v>
      </c>
      <c r="G241" s="11" t="s">
        <v>13</v>
      </c>
      <c r="H241" s="11" t="s">
        <v>13</v>
      </c>
      <c r="I241" s="12" t="str">
        <f t="shared" si="58"/>
        <v>Кутник 50*50*4мм</v>
      </c>
      <c r="J241" s="2">
        <f t="shared" si="58"/>
        <v>1.8680399999999999</v>
      </c>
      <c r="K241" s="11" t="s">
        <v>13</v>
      </c>
    </row>
    <row r="242" spans="1:11" ht="31.5" x14ac:dyDescent="0.25">
      <c r="A242" s="9" t="s">
        <v>48</v>
      </c>
      <c r="B242" s="10" t="s">
        <v>12</v>
      </c>
      <c r="C242" s="11" t="s">
        <v>13</v>
      </c>
      <c r="D242" s="5">
        <f>1770/1000</f>
        <v>1.77</v>
      </c>
      <c r="E242" s="30" t="s">
        <v>43</v>
      </c>
      <c r="F242" s="2">
        <f t="shared" si="59"/>
        <v>1.77</v>
      </c>
      <c r="G242" s="11" t="s">
        <v>13</v>
      </c>
      <c r="H242" s="11" t="s">
        <v>13</v>
      </c>
      <c r="I242" s="12" t="str">
        <f t="shared" si="58"/>
        <v>Полоса 40*4мм</v>
      </c>
      <c r="J242" s="2">
        <f t="shared" si="58"/>
        <v>1.77</v>
      </c>
      <c r="K242" s="11" t="s">
        <v>13</v>
      </c>
    </row>
    <row r="243" spans="1:11" ht="31.5" x14ac:dyDescent="0.25">
      <c r="A243" s="9" t="s">
        <v>48</v>
      </c>
      <c r="B243" s="10" t="s">
        <v>12</v>
      </c>
      <c r="C243" s="11" t="s">
        <v>13</v>
      </c>
      <c r="D243" s="32">
        <f>12268.8/1000</f>
        <v>12.268799999999999</v>
      </c>
      <c r="E243" s="30" t="s">
        <v>44</v>
      </c>
      <c r="F243" s="2">
        <f t="shared" si="59"/>
        <v>12.268799999999999</v>
      </c>
      <c r="G243" s="11" t="s">
        <v>13</v>
      </c>
      <c r="H243" s="11" t="s">
        <v>13</v>
      </c>
      <c r="I243" s="12" t="str">
        <f t="shared" si="58"/>
        <v>Кабель АВБбШв 4х120</v>
      </c>
      <c r="J243" s="2">
        <f t="shared" si="58"/>
        <v>12.268799999999999</v>
      </c>
      <c r="K243" s="11" t="s">
        <v>13</v>
      </c>
    </row>
    <row r="244" spans="1:11" ht="31.5" customHeight="1" x14ac:dyDescent="0.25">
      <c r="A244" s="9" t="s">
        <v>48</v>
      </c>
      <c r="B244" s="10" t="s">
        <v>12</v>
      </c>
      <c r="C244" s="11" t="s">
        <v>13</v>
      </c>
      <c r="D244" s="32">
        <f>513.19/1000</f>
        <v>0.51319000000000004</v>
      </c>
      <c r="E244" s="30" t="s">
        <v>45</v>
      </c>
      <c r="F244" s="2">
        <f t="shared" si="59"/>
        <v>0.51319000000000004</v>
      </c>
      <c r="G244" s="11" t="s">
        <v>13</v>
      </c>
      <c r="H244" s="11" t="s">
        <v>13</v>
      </c>
      <c r="I244" s="12" t="str">
        <f t="shared" si="58"/>
        <v>Муфта кінцева термоусаджувальна</v>
      </c>
      <c r="J244" s="2">
        <f t="shared" si="58"/>
        <v>0.51319000000000004</v>
      </c>
      <c r="K244" s="11" t="s">
        <v>13</v>
      </c>
    </row>
    <row r="245" spans="1:11" ht="31.5" x14ac:dyDescent="0.25">
      <c r="A245" s="9" t="s">
        <v>48</v>
      </c>
      <c r="B245" s="10" t="s">
        <v>12</v>
      </c>
      <c r="C245" s="11" t="s">
        <v>13</v>
      </c>
      <c r="D245" s="32">
        <f>1001.68/1000</f>
        <v>1.0016799999999999</v>
      </c>
      <c r="E245" s="30" t="s">
        <v>46</v>
      </c>
      <c r="F245" s="2">
        <f t="shared" si="59"/>
        <v>1.0016799999999999</v>
      </c>
      <c r="G245" s="11" t="s">
        <v>13</v>
      </c>
      <c r="H245" s="11" t="s">
        <v>13</v>
      </c>
      <c r="I245" s="12" t="str">
        <f t="shared" si="58"/>
        <v>Наконечник б/ізоляції алюмінієвий DL-120</v>
      </c>
      <c r="J245" s="2">
        <f t="shared" si="58"/>
        <v>1.0016799999999999</v>
      </c>
      <c r="K245" s="11" t="s">
        <v>13</v>
      </c>
    </row>
    <row r="246" spans="1:11" ht="31.5" x14ac:dyDescent="0.25">
      <c r="A246" s="9" t="s">
        <v>48</v>
      </c>
      <c r="B246" s="10" t="s">
        <v>12</v>
      </c>
      <c r="C246" s="11" t="s">
        <v>13</v>
      </c>
      <c r="D246" s="32">
        <f>9672.33/1000</f>
        <v>9.6723300000000005</v>
      </c>
      <c r="E246" s="30" t="s">
        <v>47</v>
      </c>
      <c r="F246" s="2">
        <f t="shared" si="59"/>
        <v>9.6723300000000005</v>
      </c>
      <c r="G246" s="11" t="s">
        <v>13</v>
      </c>
      <c r="H246" s="11" t="s">
        <v>13</v>
      </c>
      <c r="I246" s="12" t="str">
        <f t="shared" si="58"/>
        <v>Рубільник ЯПРП-400</v>
      </c>
      <c r="J246" s="2">
        <f t="shared" si="58"/>
        <v>9.6723300000000005</v>
      </c>
      <c r="K246" s="11" t="s">
        <v>13</v>
      </c>
    </row>
    <row r="247" spans="1:11" ht="31.5" x14ac:dyDescent="0.25">
      <c r="A247" s="9" t="s">
        <v>48</v>
      </c>
      <c r="B247" s="10" t="s">
        <v>12</v>
      </c>
      <c r="C247" s="11" t="s">
        <v>13</v>
      </c>
      <c r="D247" s="5">
        <f>2096.67/1000</f>
        <v>2.09667</v>
      </c>
      <c r="E247" s="4" t="s">
        <v>56</v>
      </c>
      <c r="F247" s="2">
        <f t="shared" si="59"/>
        <v>2.09667</v>
      </c>
      <c r="G247" s="11" t="s">
        <v>13</v>
      </c>
      <c r="H247" s="11" t="s">
        <v>13</v>
      </c>
      <c r="I247" s="12" t="str">
        <f t="shared" si="58"/>
        <v>Послуги охорони у червні 2023р.</v>
      </c>
      <c r="J247" s="2">
        <f t="shared" si="58"/>
        <v>2.09667</v>
      </c>
      <c r="K247" s="11" t="s">
        <v>13</v>
      </c>
    </row>
    <row r="248" spans="1:11" ht="31.5" x14ac:dyDescent="0.25">
      <c r="A248" s="9" t="s">
        <v>48</v>
      </c>
      <c r="B248" s="10" t="s">
        <v>12</v>
      </c>
      <c r="C248" s="11" t="s">
        <v>13</v>
      </c>
      <c r="D248" s="5">
        <f>7200/1000</f>
        <v>7.2</v>
      </c>
      <c r="E248" s="4" t="s">
        <v>57</v>
      </c>
      <c r="F248" s="2">
        <f t="shared" si="59"/>
        <v>7.2</v>
      </c>
      <c r="G248" s="11" t="s">
        <v>13</v>
      </c>
      <c r="H248" s="11" t="s">
        <v>13</v>
      </c>
      <c r="I248" s="12" t="str">
        <f t="shared" si="58"/>
        <v>Поточний ремонт машини пральної Ariston AQ114d інв.№10480275, 10480274</v>
      </c>
      <c r="J248" s="2">
        <f t="shared" si="58"/>
        <v>7.2</v>
      </c>
      <c r="K248" s="11" t="s">
        <v>13</v>
      </c>
    </row>
    <row r="249" spans="1:11" ht="63" x14ac:dyDescent="0.25">
      <c r="A249" s="9" t="s">
        <v>48</v>
      </c>
      <c r="B249" s="10" t="s">
        <v>12</v>
      </c>
      <c r="C249" s="11" t="s">
        <v>13</v>
      </c>
      <c r="D249" s="5">
        <f>25000/1000</f>
        <v>25</v>
      </c>
      <c r="E249" s="4" t="s">
        <v>58</v>
      </c>
      <c r="F249" s="2">
        <f t="shared" si="59"/>
        <v>25</v>
      </c>
      <c r="G249" s="11" t="s">
        <v>13</v>
      </c>
      <c r="H249" s="11" t="s">
        <v>13</v>
      </c>
      <c r="I249" s="12" t="str">
        <f t="shared" si="58"/>
        <v>Послуга з розробки проектної документації Радіаційної безпеки. Розрахунок біологічного захисту будівельних конструкцій від іонізуючого випромінювання системи рентген.діагностич. С-подібної Symbol 10R13</v>
      </c>
      <c r="J249" s="2">
        <f t="shared" si="58"/>
        <v>25</v>
      </c>
      <c r="K249" s="11" t="s">
        <v>13</v>
      </c>
    </row>
    <row r="250" spans="1:11" ht="31.5" x14ac:dyDescent="0.25">
      <c r="A250" s="9" t="s">
        <v>48</v>
      </c>
      <c r="B250" s="10" t="s">
        <v>12</v>
      </c>
      <c r="C250" s="11" t="s">
        <v>13</v>
      </c>
      <c r="D250" s="5">
        <f>1300/1000</f>
        <v>1.3</v>
      </c>
      <c r="E250" s="4" t="s">
        <v>59</v>
      </c>
      <c r="F250" s="2">
        <f t="shared" si="59"/>
        <v>1.3</v>
      </c>
      <c r="G250" s="11" t="s">
        <v>13</v>
      </c>
      <c r="H250" s="11" t="s">
        <v>13</v>
      </c>
      <c r="I250" s="12" t="str">
        <f t="shared" si="58"/>
        <v>Інформаційно-консультаційні послуги на тему Відділ інформаційного контролю</v>
      </c>
      <c r="J250" s="2">
        <f t="shared" si="58"/>
        <v>1.3</v>
      </c>
      <c r="K250" s="11" t="s">
        <v>13</v>
      </c>
    </row>
    <row r="251" spans="1:11" ht="31.5" x14ac:dyDescent="0.25">
      <c r="A251" s="9" t="s">
        <v>48</v>
      </c>
      <c r="B251" s="10" t="s">
        <v>12</v>
      </c>
      <c r="C251" s="11" t="s">
        <v>13</v>
      </c>
      <c r="D251" s="5">
        <f>1700/1000</f>
        <v>1.7</v>
      </c>
      <c r="E251" s="4" t="s">
        <v>60</v>
      </c>
      <c r="F251" s="2">
        <f t="shared" si="59"/>
        <v>1.7</v>
      </c>
      <c r="G251" s="11" t="s">
        <v>13</v>
      </c>
      <c r="H251" s="11" t="s">
        <v>13</v>
      </c>
      <c r="I251" s="12" t="str">
        <f t="shared" si="58"/>
        <v xml:space="preserve">Послуга з навчання Правил охорони праці під час експлуатації обладнання що працює під тиском </v>
      </c>
      <c r="J251" s="2">
        <f t="shared" si="58"/>
        <v>1.7</v>
      </c>
      <c r="K251" s="11" t="s">
        <v>13</v>
      </c>
    </row>
    <row r="252" spans="1:11" ht="31.5" x14ac:dyDescent="0.25">
      <c r="A252" s="9" t="s">
        <v>48</v>
      </c>
      <c r="B252" s="10" t="s">
        <v>12</v>
      </c>
      <c r="C252" s="11" t="s">
        <v>13</v>
      </c>
      <c r="D252" s="5">
        <f>600/1000</f>
        <v>0.6</v>
      </c>
      <c r="E252" s="4" t="s">
        <v>328</v>
      </c>
      <c r="F252" s="2">
        <f t="shared" ref="F252" si="60">SUM(D252)</f>
        <v>0.6</v>
      </c>
      <c r="G252" s="11" t="s">
        <v>13</v>
      </c>
      <c r="H252" s="11" t="s">
        <v>13</v>
      </c>
      <c r="I252" s="12" t="str">
        <f t="shared" si="58"/>
        <v>Послуги по обробленню даних та розміщення їх на сайті у вигляді окремих сторінок Журналу  травень-червень 2023р.</v>
      </c>
      <c r="J252" s="2">
        <f t="shared" ref="J252" si="61">F252</f>
        <v>0.6</v>
      </c>
      <c r="K252" s="11" t="s">
        <v>13</v>
      </c>
    </row>
    <row r="253" spans="1:11" ht="47.25" x14ac:dyDescent="0.25">
      <c r="A253" s="9" t="s">
        <v>48</v>
      </c>
      <c r="B253" s="10" t="s">
        <v>89</v>
      </c>
      <c r="C253" s="11" t="s">
        <v>13</v>
      </c>
      <c r="D253" s="5">
        <f>415000/1000</f>
        <v>415</v>
      </c>
      <c r="E253" s="4" t="s">
        <v>88</v>
      </c>
      <c r="F253" s="2">
        <f t="shared" si="59"/>
        <v>415</v>
      </c>
      <c r="G253" s="11" t="s">
        <v>13</v>
      </c>
      <c r="H253" s="11" t="s">
        <v>13</v>
      </c>
      <c r="I253" s="12" t="str">
        <f t="shared" si="58"/>
        <v>Фізіотерапевтичний прилад BTL-6000 Traction</v>
      </c>
      <c r="J253" s="2">
        <f t="shared" si="58"/>
        <v>415</v>
      </c>
      <c r="K253" s="11" t="s">
        <v>13</v>
      </c>
    </row>
    <row r="254" spans="1:11" ht="47.25" x14ac:dyDescent="0.25">
      <c r="A254" s="9" t="s">
        <v>48</v>
      </c>
      <c r="B254" s="10" t="s">
        <v>119</v>
      </c>
      <c r="C254" s="11" t="s">
        <v>13</v>
      </c>
      <c r="D254" s="32">
        <f>806.8/1000</f>
        <v>0.80679999999999996</v>
      </c>
      <c r="E254" s="30" t="s">
        <v>90</v>
      </c>
      <c r="F254" s="2">
        <f t="shared" si="59"/>
        <v>0.80679999999999996</v>
      </c>
      <c r="G254" s="11" t="s">
        <v>13</v>
      </c>
      <c r="H254" s="11" t="s">
        <v>13</v>
      </c>
      <c r="I254" s="12" t="str">
        <f t="shared" si="58"/>
        <v>RT 1-9-1 запʼястя бандаж 2XL/6d ліва</v>
      </c>
      <c r="J254" s="2">
        <f t="shared" si="58"/>
        <v>0.80679999999999996</v>
      </c>
      <c r="K254" s="11" t="s">
        <v>13</v>
      </c>
    </row>
    <row r="255" spans="1:11" ht="47.25" x14ac:dyDescent="0.25">
      <c r="A255" s="9" t="s">
        <v>48</v>
      </c>
      <c r="B255" s="10" t="s">
        <v>119</v>
      </c>
      <c r="C255" s="11" t="s">
        <v>13</v>
      </c>
      <c r="D255" s="32">
        <f>192.85/1000</f>
        <v>0.19284999999999999</v>
      </c>
      <c r="E255" s="30" t="s">
        <v>91</v>
      </c>
      <c r="F255" s="2">
        <f t="shared" ref="F255" si="62">SUM(D255)</f>
        <v>0.19284999999999999</v>
      </c>
      <c r="G255" s="11" t="s">
        <v>13</v>
      </c>
      <c r="H255" s="11" t="s">
        <v>13</v>
      </c>
      <c r="I255" s="12" t="str">
        <f t="shared" si="58"/>
        <v>RT 1-9-1 запʼястя бандаж М/3d ліва</v>
      </c>
      <c r="J255" s="2">
        <f t="shared" ref="J255:J268" si="63">F255</f>
        <v>0.19284999999999999</v>
      </c>
      <c r="K255" s="11" t="s">
        <v>13</v>
      </c>
    </row>
    <row r="256" spans="1:11" ht="47.25" x14ac:dyDescent="0.25">
      <c r="A256" s="9" t="s">
        <v>48</v>
      </c>
      <c r="B256" s="10" t="s">
        <v>119</v>
      </c>
      <c r="C256" s="11" t="s">
        <v>13</v>
      </c>
      <c r="D256" s="32">
        <f>323.69/1000</f>
        <v>0.32368999999999998</v>
      </c>
      <c r="E256" s="30" t="s">
        <v>92</v>
      </c>
      <c r="F256" s="2">
        <f t="shared" ref="F256:F257" si="64">SUM(D256)</f>
        <v>0.32368999999999998</v>
      </c>
      <c r="G256" s="11" t="s">
        <v>13</v>
      </c>
      <c r="H256" s="11" t="s">
        <v>13</v>
      </c>
      <c r="I256" s="12" t="str">
        <f t="shared" si="58"/>
        <v>RT 4-3 плече бандаж S/2d права</v>
      </c>
      <c r="J256" s="2">
        <f t="shared" si="63"/>
        <v>0.32368999999999998</v>
      </c>
      <c r="K256" s="11" t="s">
        <v>13</v>
      </c>
    </row>
    <row r="257" spans="1:11" ht="47.25" x14ac:dyDescent="0.25">
      <c r="A257" s="9" t="s">
        <v>48</v>
      </c>
      <c r="B257" s="10" t="s">
        <v>119</v>
      </c>
      <c r="C257" s="11" t="s">
        <v>13</v>
      </c>
      <c r="D257" s="32">
        <f>1414.15/1000</f>
        <v>1.41415</v>
      </c>
      <c r="E257" s="30" t="s">
        <v>93</v>
      </c>
      <c r="F257" s="2">
        <f>SUM(D257)</f>
        <v>1.41415</v>
      </c>
      <c r="G257" s="11" t="s">
        <v>13</v>
      </c>
      <c r="H257" s="11" t="s">
        <v>13</v>
      </c>
      <c r="I257" s="12" t="str">
        <f t="shared" si="58"/>
        <v>RT 4-3 плече бандаж XS/1d ліва</v>
      </c>
      <c r="J257" s="2">
        <f t="shared" si="63"/>
        <v>1.41415</v>
      </c>
      <c r="K257" s="11" t="s">
        <v>13</v>
      </c>
    </row>
    <row r="258" spans="1:11" ht="47.25" x14ac:dyDescent="0.25">
      <c r="A258" s="9" t="s">
        <v>48</v>
      </c>
      <c r="B258" s="10" t="s">
        <v>119</v>
      </c>
      <c r="C258" s="11" t="s">
        <v>13</v>
      </c>
      <c r="D258" s="32">
        <f>11.68/1000</f>
        <v>1.1679999999999999E-2</v>
      </c>
      <c r="E258" s="30" t="s">
        <v>94</v>
      </c>
      <c r="F258" s="2">
        <f t="shared" ref="F258:F261" si="65">SUM(D258)</f>
        <v>1.1679999999999999E-2</v>
      </c>
      <c r="G258" s="11" t="s">
        <v>13</v>
      </c>
      <c r="H258" s="11" t="s">
        <v>13</v>
      </c>
      <c r="I258" s="12" t="str">
        <f t="shared" si="58"/>
        <v>Велоергометр Ergo Bike Premium 8 ʼDaumʼ</v>
      </c>
      <c r="J258" s="2">
        <f t="shared" si="63"/>
        <v>1.1679999999999999E-2</v>
      </c>
      <c r="K258" s="11" t="s">
        <v>13</v>
      </c>
    </row>
    <row r="259" spans="1:11" ht="47.25" x14ac:dyDescent="0.25">
      <c r="A259" s="9" t="s">
        <v>48</v>
      </c>
      <c r="B259" s="10" t="s">
        <v>119</v>
      </c>
      <c r="C259" s="11" t="s">
        <v>13</v>
      </c>
      <c r="D259" s="32">
        <f>1207.81/1000</f>
        <v>1.2078100000000001</v>
      </c>
      <c r="E259" s="30" t="s">
        <v>95</v>
      </c>
      <c r="F259" s="2">
        <f t="shared" ref="F259" si="66">SUM(D259)</f>
        <v>1.2078100000000001</v>
      </c>
      <c r="G259" s="11" t="s">
        <v>13</v>
      </c>
      <c r="H259" s="11" t="s">
        <v>13</v>
      </c>
      <c r="I259" s="12" t="str">
        <f t="shared" si="58"/>
        <v>Велотренажер Golf P</v>
      </c>
      <c r="J259" s="2">
        <f t="shared" si="63"/>
        <v>1.2078100000000001</v>
      </c>
      <c r="K259" s="11" t="s">
        <v>13</v>
      </c>
    </row>
    <row r="260" spans="1:11" ht="47.25" x14ac:dyDescent="0.25">
      <c r="A260" s="9" t="s">
        <v>48</v>
      </c>
      <c r="B260" s="10" t="s">
        <v>119</v>
      </c>
      <c r="C260" s="11" t="s">
        <v>13</v>
      </c>
      <c r="D260" s="32">
        <f>974.3/1000</f>
        <v>0.97429999999999994</v>
      </c>
      <c r="E260" s="30" t="s">
        <v>96</v>
      </c>
      <c r="F260" s="2">
        <f t="shared" ref="F260:F261" si="67">SUM(D260)</f>
        <v>0.97429999999999994</v>
      </c>
      <c r="G260" s="11" t="s">
        <v>13</v>
      </c>
      <c r="H260" s="11" t="s">
        <v>13</v>
      </c>
      <c r="I260" s="12" t="str">
        <f t="shared" si="58"/>
        <v>Диспенсер Sterisol</v>
      </c>
      <c r="J260" s="2">
        <f t="shared" si="63"/>
        <v>0.97429999999999994</v>
      </c>
      <c r="K260" s="11" t="s">
        <v>13</v>
      </c>
    </row>
    <row r="261" spans="1:11" ht="47.25" x14ac:dyDescent="0.25">
      <c r="A261" s="9" t="s">
        <v>48</v>
      </c>
      <c r="B261" s="10" t="s">
        <v>119</v>
      </c>
      <c r="C261" s="11" t="s">
        <v>13</v>
      </c>
      <c r="D261" s="32">
        <f>143.7/1000</f>
        <v>0.14369999999999999</v>
      </c>
      <c r="E261" s="30" t="s">
        <v>97</v>
      </c>
      <c r="F261" s="2">
        <f>SUM(D261)</f>
        <v>0.14369999999999999</v>
      </c>
      <c r="G261" s="11" t="s">
        <v>13</v>
      </c>
      <c r="H261" s="11" t="s">
        <v>13</v>
      </c>
      <c r="I261" s="12" t="str">
        <f t="shared" si="58"/>
        <v>Комір шийний SGL11</v>
      </c>
      <c r="J261" s="2">
        <f t="shared" si="63"/>
        <v>0.14369999999999999</v>
      </c>
      <c r="K261" s="11" t="s">
        <v>13</v>
      </c>
    </row>
    <row r="262" spans="1:11" ht="47.25" x14ac:dyDescent="0.25">
      <c r="A262" s="9" t="s">
        <v>48</v>
      </c>
      <c r="B262" s="10" t="s">
        <v>119</v>
      </c>
      <c r="C262" s="11" t="s">
        <v>13</v>
      </c>
      <c r="D262" s="32">
        <f>1193.28/1000</f>
        <v>1.1932799999999999</v>
      </c>
      <c r="E262" s="30" t="s">
        <v>98</v>
      </c>
      <c r="F262" s="2">
        <f t="shared" ref="F262:F265" si="68">SUM(D262)</f>
        <v>1.1932799999999999</v>
      </c>
      <c r="G262" s="11" t="s">
        <v>13</v>
      </c>
      <c r="H262" s="11" t="s">
        <v>13</v>
      </c>
      <c r="I262" s="12" t="str">
        <f t="shared" si="58"/>
        <v>Кругла еластична стрічка ʼThera-bandʼ (м)</v>
      </c>
      <c r="J262" s="2">
        <f t="shared" si="63"/>
        <v>1.1932799999999999</v>
      </c>
      <c r="K262" s="11" t="s">
        <v>13</v>
      </c>
    </row>
    <row r="263" spans="1:11" ht="47.25" x14ac:dyDescent="0.25">
      <c r="A263" s="9" t="s">
        <v>48</v>
      </c>
      <c r="B263" s="10" t="s">
        <v>119</v>
      </c>
      <c r="C263" s="11" t="s">
        <v>13</v>
      </c>
      <c r="D263" s="32">
        <f>858.75/1000</f>
        <v>0.85875000000000001</v>
      </c>
      <c r="E263" s="30" t="s">
        <v>99</v>
      </c>
      <c r="F263" s="2">
        <f t="shared" ref="F263" si="69">SUM(D263)</f>
        <v>0.85875000000000001</v>
      </c>
      <c r="G263" s="11" t="s">
        <v>13</v>
      </c>
      <c r="H263" s="11" t="s">
        <v>13</v>
      </c>
      <c r="I263" s="12" t="str">
        <f t="shared" si="58"/>
        <v>КТ 0-4-3 щиколотки-стопи бандаж 2XL/6d чорна</v>
      </c>
      <c r="J263" s="2">
        <f t="shared" si="63"/>
        <v>0.85875000000000001</v>
      </c>
      <c r="K263" s="11" t="s">
        <v>13</v>
      </c>
    </row>
    <row r="264" spans="1:11" ht="47.25" x14ac:dyDescent="0.25">
      <c r="A264" s="9" t="s">
        <v>48</v>
      </c>
      <c r="B264" s="10" t="s">
        <v>119</v>
      </c>
      <c r="C264" s="11" t="s">
        <v>13</v>
      </c>
      <c r="D264" s="32">
        <f>371.6/1000</f>
        <v>0.37160000000000004</v>
      </c>
      <c r="E264" s="30" t="s">
        <v>100</v>
      </c>
      <c r="F264" s="2">
        <f t="shared" ref="F264:F265" si="70">SUM(D264)</f>
        <v>0.37160000000000004</v>
      </c>
      <c r="G264" s="11" t="s">
        <v>13</v>
      </c>
      <c r="H264" s="11" t="s">
        <v>13</v>
      </c>
      <c r="I264" s="12" t="str">
        <f t="shared" si="58"/>
        <v>КТ 0-4-3 щиколотки-стопи бандаж М/3d</v>
      </c>
      <c r="J264" s="2">
        <f t="shared" si="63"/>
        <v>0.37160000000000004</v>
      </c>
      <c r="K264" s="11" t="s">
        <v>13</v>
      </c>
    </row>
    <row r="265" spans="1:11" ht="47.25" x14ac:dyDescent="0.25">
      <c r="A265" s="9" t="s">
        <v>48</v>
      </c>
      <c r="B265" s="10" t="s">
        <v>119</v>
      </c>
      <c r="C265" s="11" t="s">
        <v>13</v>
      </c>
      <c r="D265" s="32">
        <f>560.42/1000</f>
        <v>0.56041999999999992</v>
      </c>
      <c r="E265" s="30" t="s">
        <v>101</v>
      </c>
      <c r="F265" s="2">
        <f>SUM(D265)</f>
        <v>0.56041999999999992</v>
      </c>
      <c r="G265" s="11" t="s">
        <v>13</v>
      </c>
      <c r="H265" s="11" t="s">
        <v>13</v>
      </c>
      <c r="I265" s="12" t="str">
        <f t="shared" si="58"/>
        <v>КТ 3-5 бандаж L/4d чорна</v>
      </c>
      <c r="J265" s="2">
        <f t="shared" si="63"/>
        <v>0.56041999999999992</v>
      </c>
      <c r="K265" s="11" t="s">
        <v>13</v>
      </c>
    </row>
    <row r="266" spans="1:11" ht="47.25" x14ac:dyDescent="0.25">
      <c r="A266" s="9" t="s">
        <v>48</v>
      </c>
      <c r="B266" s="10" t="s">
        <v>119</v>
      </c>
      <c r="C266" s="11" t="s">
        <v>13</v>
      </c>
      <c r="D266" s="32">
        <f>183.99/1000</f>
        <v>0.18399000000000001</v>
      </c>
      <c r="E266" s="30" t="s">
        <v>102</v>
      </c>
      <c r="F266" s="2">
        <f t="shared" ref="F266:F268" si="71">SUM(D266)</f>
        <v>0.18399000000000001</v>
      </c>
      <c r="G266" s="11" t="s">
        <v>13</v>
      </c>
      <c r="H266" s="11" t="s">
        <v>13</v>
      </c>
      <c r="I266" s="12" t="str">
        <f t="shared" si="58"/>
        <v xml:space="preserve">КТ 3-8-12 бандаж L/4d </v>
      </c>
      <c r="J266" s="2">
        <f t="shared" si="63"/>
        <v>0.18399000000000001</v>
      </c>
      <c r="K266" s="11" t="s">
        <v>13</v>
      </c>
    </row>
    <row r="267" spans="1:11" ht="47.25" x14ac:dyDescent="0.25">
      <c r="A267" s="9" t="s">
        <v>48</v>
      </c>
      <c r="B267" s="10" t="s">
        <v>119</v>
      </c>
      <c r="C267" s="11" t="s">
        <v>13</v>
      </c>
      <c r="D267" s="32">
        <f>148.96/1000</f>
        <v>0.14896000000000001</v>
      </c>
      <c r="E267" s="30" t="s">
        <v>103</v>
      </c>
      <c r="F267" s="2">
        <f t="shared" ref="F267" si="72">SUM(D267)</f>
        <v>0.14896000000000001</v>
      </c>
      <c r="G267" s="11" t="s">
        <v>13</v>
      </c>
      <c r="H267" s="11" t="s">
        <v>13</v>
      </c>
      <c r="I267" s="12" t="str">
        <f t="shared" si="58"/>
        <v>Мʼяч</v>
      </c>
      <c r="J267" s="2">
        <f t="shared" si="63"/>
        <v>0.14896000000000001</v>
      </c>
      <c r="K267" s="11" t="s">
        <v>13</v>
      </c>
    </row>
    <row r="268" spans="1:11" ht="47.25" x14ac:dyDescent="0.25">
      <c r="A268" s="9" t="s">
        <v>48</v>
      </c>
      <c r="B268" s="10" t="s">
        <v>119</v>
      </c>
      <c r="C268" s="11" t="s">
        <v>13</v>
      </c>
      <c r="D268" s="32">
        <f>737.57/1000</f>
        <v>0.73757000000000006</v>
      </c>
      <c r="E268" s="30" t="s">
        <v>104</v>
      </c>
      <c r="F268" s="2">
        <f t="shared" ref="F268" si="73">SUM(D268)</f>
        <v>0.73757000000000006</v>
      </c>
      <c r="G268" s="11" t="s">
        <v>13</v>
      </c>
      <c r="H268" s="11" t="s">
        <v>13</v>
      </c>
      <c r="I268" s="12" t="str">
        <f t="shared" si="58"/>
        <v>Мʼяч спортивний 55см</v>
      </c>
      <c r="J268" s="2">
        <f t="shared" si="63"/>
        <v>0.73757000000000006</v>
      </c>
      <c r="K268" s="11" t="s">
        <v>13</v>
      </c>
    </row>
    <row r="269" spans="1:11" ht="47.25" x14ac:dyDescent="0.25">
      <c r="A269" s="9" t="s">
        <v>48</v>
      </c>
      <c r="B269" s="10" t="s">
        <v>119</v>
      </c>
      <c r="C269" s="11" t="s">
        <v>13</v>
      </c>
      <c r="D269" s="32">
        <f>11.68/1000</f>
        <v>1.1679999999999999E-2</v>
      </c>
      <c r="E269" s="30" t="s">
        <v>105</v>
      </c>
      <c r="F269" s="2">
        <f t="shared" ref="F269" si="74">SUM(D269)</f>
        <v>1.1679999999999999E-2</v>
      </c>
      <c r="G269" s="11" t="s">
        <v>13</v>
      </c>
      <c r="H269" s="11" t="s">
        <v>13</v>
      </c>
      <c r="I269" s="12" t="str">
        <f t="shared" si="58"/>
        <v>Магнітерапія (магніт) Bermer 3000 MFA</v>
      </c>
      <c r="J269" s="2">
        <f t="shared" si="58"/>
        <v>1.1679999999999999E-2</v>
      </c>
      <c r="K269" s="11" t="s">
        <v>13</v>
      </c>
    </row>
    <row r="270" spans="1:11" ht="47.25" x14ac:dyDescent="0.25">
      <c r="A270" s="9" t="s">
        <v>48</v>
      </c>
      <c r="B270" s="10" t="s">
        <v>119</v>
      </c>
      <c r="C270" s="11" t="s">
        <v>13</v>
      </c>
      <c r="D270" s="32">
        <f>3653.61/1000</f>
        <v>3.65361</v>
      </c>
      <c r="E270" s="30" t="s">
        <v>106</v>
      </c>
      <c r="F270" s="2">
        <f t="shared" ref="F270:F271" si="75">SUM(D270)</f>
        <v>3.65361</v>
      </c>
      <c r="G270" s="11" t="s">
        <v>13</v>
      </c>
      <c r="H270" s="11" t="s">
        <v>13</v>
      </c>
      <c r="I270" s="12" t="str">
        <f t="shared" si="58"/>
        <v>Масажна ванна з електростимуляцією для ніг</v>
      </c>
      <c r="J270" s="2">
        <f t="shared" si="58"/>
        <v>3.65361</v>
      </c>
      <c r="K270" s="11" t="s">
        <v>13</v>
      </c>
    </row>
    <row r="271" spans="1:11" ht="47.25" x14ac:dyDescent="0.25">
      <c r="A271" s="9" t="s">
        <v>48</v>
      </c>
      <c r="B271" s="10" t="s">
        <v>119</v>
      </c>
      <c r="C271" s="11" t="s">
        <v>13</v>
      </c>
      <c r="D271" s="32">
        <f>5555.91/1000</f>
        <v>5.5559099999999999</v>
      </c>
      <c r="E271" s="30" t="s">
        <v>107</v>
      </c>
      <c r="F271" s="2">
        <f>SUM(D271)</f>
        <v>5.5559099999999999</v>
      </c>
      <c r="G271" s="11" t="s">
        <v>13</v>
      </c>
      <c r="H271" s="11" t="s">
        <v>13</v>
      </c>
      <c r="I271" s="12" t="str">
        <f t="shared" si="58"/>
        <v>Поперековий бандаж SSK41</v>
      </c>
      <c r="J271" s="2">
        <f t="shared" si="58"/>
        <v>5.5559099999999999</v>
      </c>
      <c r="K271" s="11" t="s">
        <v>13</v>
      </c>
    </row>
    <row r="272" spans="1:11" ht="47.25" x14ac:dyDescent="0.25">
      <c r="A272" s="9" t="s">
        <v>48</v>
      </c>
      <c r="B272" s="10" t="s">
        <v>119</v>
      </c>
      <c r="C272" s="11" t="s">
        <v>13</v>
      </c>
      <c r="D272" s="32">
        <f>40/1000</f>
        <v>0.04</v>
      </c>
      <c r="E272" s="30" t="s">
        <v>108</v>
      </c>
      <c r="F272" s="2">
        <f t="shared" ref="F272:F275" si="76">SUM(D272)</f>
        <v>0.04</v>
      </c>
      <c r="G272" s="11" t="s">
        <v>13</v>
      </c>
      <c r="H272" s="11" t="s">
        <v>13</v>
      </c>
      <c r="I272" s="12" t="str">
        <f t="shared" si="58"/>
        <v xml:space="preserve">Стріки та петлі навантаження </v>
      </c>
      <c r="J272" s="2">
        <f t="shared" ref="J272:J275" si="77">F272</f>
        <v>0.04</v>
      </c>
      <c r="K272" s="11" t="s">
        <v>13</v>
      </c>
    </row>
    <row r="273" spans="1:11" ht="47.25" x14ac:dyDescent="0.25">
      <c r="A273" s="9" t="s">
        <v>48</v>
      </c>
      <c r="B273" s="10" t="s">
        <v>119</v>
      </c>
      <c r="C273" s="11" t="s">
        <v>13</v>
      </c>
      <c r="D273" s="32">
        <f>11.68/1000</f>
        <v>1.1679999999999999E-2</v>
      </c>
      <c r="E273" s="30" t="s">
        <v>109</v>
      </c>
      <c r="F273" s="2">
        <f t="shared" ref="F273" si="78">SUM(D273)</f>
        <v>1.1679999999999999E-2</v>
      </c>
      <c r="G273" s="11" t="s">
        <v>13</v>
      </c>
      <c r="H273" s="11" t="s">
        <v>13</v>
      </c>
      <c r="I273" s="12" t="str">
        <f t="shared" si="58"/>
        <v>Тренажер (руки-ноги) Делюкс ІІІ</v>
      </c>
      <c r="J273" s="2">
        <f t="shared" si="77"/>
        <v>1.1679999999999999E-2</v>
      </c>
      <c r="K273" s="11" t="s">
        <v>13</v>
      </c>
    </row>
    <row r="274" spans="1:11" ht="47.25" x14ac:dyDescent="0.25">
      <c r="A274" s="9" t="s">
        <v>48</v>
      </c>
      <c r="B274" s="10" t="s">
        <v>119</v>
      </c>
      <c r="C274" s="11" t="s">
        <v>13</v>
      </c>
      <c r="D274" s="32">
        <f>1207.81/1000</f>
        <v>1.2078100000000001</v>
      </c>
      <c r="E274" s="30" t="s">
        <v>110</v>
      </c>
      <c r="F274" s="2">
        <f t="shared" ref="F274:F296" si="79">SUM(D274)</f>
        <v>1.2078100000000001</v>
      </c>
      <c r="G274" s="11" t="s">
        <v>13</v>
      </c>
      <c r="H274" s="11" t="s">
        <v>13</v>
      </c>
      <c r="I274" s="12" t="str">
        <f t="shared" si="58"/>
        <v>Тренажер активний/пасивний (руки-ноги) Oxy Cycle3</v>
      </c>
      <c r="J274" s="2">
        <f t="shared" si="77"/>
        <v>1.2078100000000001</v>
      </c>
      <c r="K274" s="11" t="s">
        <v>13</v>
      </c>
    </row>
    <row r="275" spans="1:11" ht="47.25" x14ac:dyDescent="0.25">
      <c r="A275" s="9" t="s">
        <v>48</v>
      </c>
      <c r="B275" s="10" t="s">
        <v>119</v>
      </c>
      <c r="C275" s="11" t="s">
        <v>13</v>
      </c>
      <c r="D275" s="32">
        <f>11.68/1000</f>
        <v>1.1679999999999999E-2</v>
      </c>
      <c r="E275" s="30" t="s">
        <v>111</v>
      </c>
      <c r="F275" s="2">
        <f t="shared" si="79"/>
        <v>1.1679999999999999E-2</v>
      </c>
      <c r="G275" s="11" t="s">
        <v>13</v>
      </c>
      <c r="H275" s="11" t="s">
        <v>13</v>
      </c>
      <c r="I275" s="12" t="str">
        <f t="shared" si="58"/>
        <v>Тренажер для внутрішньої поверхні стегна</v>
      </c>
      <c r="J275" s="2">
        <f t="shared" si="77"/>
        <v>1.1679999999999999E-2</v>
      </c>
      <c r="K275" s="11" t="s">
        <v>13</v>
      </c>
    </row>
    <row r="276" spans="1:11" ht="47.25" x14ac:dyDescent="0.25">
      <c r="A276" s="9" t="s">
        <v>48</v>
      </c>
      <c r="B276" s="10" t="s">
        <v>119</v>
      </c>
      <c r="C276" s="11" t="s">
        <v>13</v>
      </c>
      <c r="D276" s="32">
        <f>1018.58/1000</f>
        <v>1.01858</v>
      </c>
      <c r="E276" s="30" t="s">
        <v>112</v>
      </c>
      <c r="F276" s="2">
        <f t="shared" si="79"/>
        <v>1.01858</v>
      </c>
      <c r="G276" s="11" t="s">
        <v>13</v>
      </c>
      <c r="H276" s="11" t="s">
        <v>13</v>
      </c>
      <c r="I276" s="12" t="str">
        <f t="shared" si="58"/>
        <v>Тренажер запʼястя і пальців Hand Xtrainer ʼThera-bandʼ</v>
      </c>
      <c r="J276" s="2">
        <f t="shared" ref="J276:J279" si="80">F276</f>
        <v>1.01858</v>
      </c>
      <c r="K276" s="11" t="s">
        <v>13</v>
      </c>
    </row>
    <row r="277" spans="1:11" ht="47.25" x14ac:dyDescent="0.25">
      <c r="A277" s="9" t="s">
        <v>48</v>
      </c>
      <c r="B277" s="10" t="s">
        <v>119</v>
      </c>
      <c r="C277" s="11" t="s">
        <v>13</v>
      </c>
      <c r="D277" s="32">
        <f>1360.8/1000</f>
        <v>1.3608</v>
      </c>
      <c r="E277" s="30" t="s">
        <v>113</v>
      </c>
      <c r="F277" s="2">
        <f t="shared" si="79"/>
        <v>1.3608</v>
      </c>
      <c r="G277" s="11" t="s">
        <v>13</v>
      </c>
      <c r="H277" s="11" t="s">
        <v>13</v>
      </c>
      <c r="I277" s="12" t="str">
        <f t="shared" si="58"/>
        <v>Тренажер мобільний (руки-ноги)</v>
      </c>
      <c r="J277" s="2">
        <f t="shared" si="80"/>
        <v>1.3608</v>
      </c>
      <c r="K277" s="11" t="s">
        <v>13</v>
      </c>
    </row>
    <row r="278" spans="1:11" ht="47.25" x14ac:dyDescent="0.25">
      <c r="A278" s="9" t="s">
        <v>48</v>
      </c>
      <c r="B278" s="10" t="s">
        <v>119</v>
      </c>
      <c r="C278" s="11" t="s">
        <v>13</v>
      </c>
      <c r="D278" s="32">
        <f>7307.22/1000</f>
        <v>7.30722</v>
      </c>
      <c r="E278" s="30" t="s">
        <v>114</v>
      </c>
      <c r="F278" s="2">
        <f t="shared" si="79"/>
        <v>7.30722</v>
      </c>
      <c r="G278" s="11" t="s">
        <v>13</v>
      </c>
      <c r="H278" s="11" t="s">
        <v>13</v>
      </c>
      <c r="I278" s="12" t="str">
        <f t="shared" si="58"/>
        <v>Тренажер стимулятор мʼязів і знеболення ʼSports TENS2ʼ</v>
      </c>
      <c r="J278" s="2">
        <f t="shared" si="80"/>
        <v>7.30722</v>
      </c>
      <c r="K278" s="11" t="s">
        <v>13</v>
      </c>
    </row>
    <row r="279" spans="1:11" ht="47.25" x14ac:dyDescent="0.25">
      <c r="A279" s="9" t="s">
        <v>48</v>
      </c>
      <c r="B279" s="10" t="s">
        <v>119</v>
      </c>
      <c r="C279" s="11" t="s">
        <v>13</v>
      </c>
      <c r="D279" s="32">
        <f>11.68/1000</f>
        <v>1.1679999999999999E-2</v>
      </c>
      <c r="E279" s="30" t="s">
        <v>115</v>
      </c>
      <c r="F279" s="2">
        <f t="shared" si="79"/>
        <v>1.1679999999999999E-2</v>
      </c>
      <c r="G279" s="11" t="s">
        <v>13</v>
      </c>
      <c r="H279" s="11" t="s">
        <v>13</v>
      </c>
      <c r="I279" s="12" t="str">
        <f t="shared" si="58"/>
        <v>Тренажер ХІДНА СИСТЕМА (бруси)</v>
      </c>
      <c r="J279" s="2">
        <f t="shared" si="80"/>
        <v>1.1679999999999999E-2</v>
      </c>
      <c r="K279" s="11" t="s">
        <v>13</v>
      </c>
    </row>
    <row r="280" spans="1:11" ht="47.25" x14ac:dyDescent="0.25">
      <c r="A280" s="9" t="s">
        <v>48</v>
      </c>
      <c r="B280" s="10" t="s">
        <v>119</v>
      </c>
      <c r="C280" s="11" t="s">
        <v>13</v>
      </c>
      <c r="D280" s="32">
        <f>12078.06/1000</f>
        <v>12.078059999999999</v>
      </c>
      <c r="E280" s="30" t="s">
        <v>116</v>
      </c>
      <c r="F280" s="2">
        <f t="shared" si="79"/>
        <v>12.078059999999999</v>
      </c>
      <c r="G280" s="11" t="s">
        <v>13</v>
      </c>
      <c r="H280" s="11" t="s">
        <v>13</v>
      </c>
      <c r="I280" s="12" t="str">
        <f t="shared" si="58"/>
        <v>Фізіотерапевтичний стіл H-GYMK</v>
      </c>
      <c r="J280" s="2">
        <f t="shared" si="58"/>
        <v>12.078059999999999</v>
      </c>
      <c r="K280" s="11" t="s">
        <v>13</v>
      </c>
    </row>
    <row r="281" spans="1:11" ht="47.25" x14ac:dyDescent="0.25">
      <c r="A281" s="9" t="s">
        <v>48</v>
      </c>
      <c r="B281" s="10" t="s">
        <v>119</v>
      </c>
      <c r="C281" s="11" t="s">
        <v>13</v>
      </c>
      <c r="D281" s="32">
        <f>1417.16/1000</f>
        <v>1.41716</v>
      </c>
      <c r="E281" s="30" t="s">
        <v>117</v>
      </c>
      <c r="F281" s="2">
        <f t="shared" si="79"/>
        <v>1.41716</v>
      </c>
      <c r="G281" s="11" t="s">
        <v>13</v>
      </c>
      <c r="H281" s="11" t="s">
        <v>13</v>
      </c>
      <c r="I281" s="12" t="str">
        <f t="shared" si="58"/>
        <v>Фітнес гумка (петля) ʼThera-bandʼ</v>
      </c>
      <c r="J281" s="2">
        <f t="shared" si="58"/>
        <v>1.41716</v>
      </c>
      <c r="K281" s="11" t="s">
        <v>13</v>
      </c>
    </row>
    <row r="282" spans="1:11" ht="47.25" x14ac:dyDescent="0.25">
      <c r="A282" s="9" t="s">
        <v>48</v>
      </c>
      <c r="B282" s="10" t="s">
        <v>119</v>
      </c>
      <c r="C282" s="11" t="s">
        <v>13</v>
      </c>
      <c r="D282" s="32">
        <f>1185.28/1000</f>
        <v>1.1852799999999999</v>
      </c>
      <c r="E282" s="30" t="s">
        <v>118</v>
      </c>
      <c r="F282" s="2">
        <f t="shared" si="79"/>
        <v>1.1852799999999999</v>
      </c>
      <c r="G282" s="11" t="s">
        <v>13</v>
      </c>
      <c r="H282" s="11" t="s">
        <v>13</v>
      </c>
      <c r="I282" s="12" t="str">
        <f t="shared" si="58"/>
        <v>Фітнес гумка (стрічка) ʼThera-bandʼ (м)</v>
      </c>
      <c r="J282" s="2">
        <f t="shared" si="58"/>
        <v>1.1852799999999999</v>
      </c>
      <c r="K282" s="11" t="s">
        <v>13</v>
      </c>
    </row>
    <row r="283" spans="1:11" ht="47.25" x14ac:dyDescent="0.25">
      <c r="A283" s="9" t="s">
        <v>48</v>
      </c>
      <c r="B283" s="10" t="s">
        <v>317</v>
      </c>
      <c r="C283" s="11" t="s">
        <v>13</v>
      </c>
      <c r="D283" s="32">
        <f>622.23/1000</f>
        <v>0.62223000000000006</v>
      </c>
      <c r="E283" s="30" t="s">
        <v>311</v>
      </c>
      <c r="F283" s="2">
        <f t="shared" si="79"/>
        <v>0.62223000000000006</v>
      </c>
      <c r="G283" s="11" t="s">
        <v>13</v>
      </c>
      <c r="H283" s="11" t="s">
        <v>13</v>
      </c>
      <c r="I283" s="12" t="str">
        <f t="shared" ref="I283:I290" si="81">E283</f>
        <v>Гоніометр</v>
      </c>
      <c r="J283" s="2">
        <f t="shared" si="58"/>
        <v>0.62223000000000006</v>
      </c>
      <c r="K283" s="11" t="s">
        <v>13</v>
      </c>
    </row>
    <row r="284" spans="1:11" ht="47.25" x14ac:dyDescent="0.25">
      <c r="A284" s="9" t="s">
        <v>48</v>
      </c>
      <c r="B284" s="10" t="s">
        <v>317</v>
      </c>
      <c r="C284" s="11" t="s">
        <v>13</v>
      </c>
      <c r="D284" s="32">
        <f>1948.6/1000</f>
        <v>1.9485999999999999</v>
      </c>
      <c r="E284" s="30" t="s">
        <v>312</v>
      </c>
      <c r="F284" s="2">
        <f t="shared" si="79"/>
        <v>1.9485999999999999</v>
      </c>
      <c r="G284" s="11" t="s">
        <v>13</v>
      </c>
      <c r="H284" s="11" t="s">
        <v>13</v>
      </c>
      <c r="I284" s="12" t="str">
        <f t="shared" si="81"/>
        <v>Дезінфікуючий засіб АДК 5л</v>
      </c>
      <c r="J284" s="2">
        <f t="shared" si="58"/>
        <v>1.9485999999999999</v>
      </c>
      <c r="K284" s="11" t="s">
        <v>13</v>
      </c>
    </row>
    <row r="285" spans="1:11" ht="47.25" x14ac:dyDescent="0.25">
      <c r="A285" s="9" t="s">
        <v>48</v>
      </c>
      <c r="B285" s="10" t="s">
        <v>317</v>
      </c>
      <c r="C285" s="11" t="s">
        <v>13</v>
      </c>
      <c r="D285" s="32">
        <f>779.44/1000</f>
        <v>0.77944000000000002</v>
      </c>
      <c r="E285" s="30" t="s">
        <v>313</v>
      </c>
      <c r="F285" s="2">
        <f t="shared" si="79"/>
        <v>0.77944000000000002</v>
      </c>
      <c r="G285" s="11" t="s">
        <v>13</v>
      </c>
      <c r="H285" s="11" t="s">
        <v>13</v>
      </c>
      <c r="I285" s="12" t="str">
        <f t="shared" si="81"/>
        <v>Килимок для обличчя для масажного столу `Хабис` одноразовий</v>
      </c>
      <c r="J285" s="2">
        <f t="shared" si="58"/>
        <v>0.77944000000000002</v>
      </c>
      <c r="K285" s="11" t="s">
        <v>13</v>
      </c>
    </row>
    <row r="286" spans="1:11" ht="47.25" x14ac:dyDescent="0.25">
      <c r="A286" s="9" t="s">
        <v>48</v>
      </c>
      <c r="B286" s="10" t="s">
        <v>317</v>
      </c>
      <c r="C286" s="11" t="s">
        <v>13</v>
      </c>
      <c r="D286" s="32">
        <f>10/1000</f>
        <v>0.01</v>
      </c>
      <c r="E286" s="30" t="s">
        <v>314</v>
      </c>
      <c r="F286" s="2">
        <f t="shared" si="79"/>
        <v>0.01</v>
      </c>
      <c r="G286" s="11" t="s">
        <v>13</v>
      </c>
      <c r="H286" s="11" t="s">
        <v>13</v>
      </c>
      <c r="I286" s="12" t="str">
        <f t="shared" si="81"/>
        <v>КТ Стрічка 10 смужок (тейпи)</v>
      </c>
      <c r="J286" s="2">
        <f t="shared" si="58"/>
        <v>0.01</v>
      </c>
      <c r="K286" s="11" t="s">
        <v>13</v>
      </c>
    </row>
    <row r="287" spans="1:11" ht="47.25" x14ac:dyDescent="0.25">
      <c r="A287" s="9" t="s">
        <v>48</v>
      </c>
      <c r="B287" s="10" t="s">
        <v>317</v>
      </c>
      <c r="C287" s="11" t="s">
        <v>13</v>
      </c>
      <c r="D287" s="32">
        <f>20/1000</f>
        <v>0.02</v>
      </c>
      <c r="E287" s="30" t="s">
        <v>315</v>
      </c>
      <c r="F287" s="2">
        <f t="shared" si="79"/>
        <v>0.02</v>
      </c>
      <c r="G287" s="11" t="s">
        <v>13</v>
      </c>
      <c r="H287" s="11" t="s">
        <v>13</v>
      </c>
      <c r="I287" s="12" t="str">
        <f t="shared" si="81"/>
        <v>КТ Стрічка 20 смужок (тейпи)</v>
      </c>
      <c r="J287" s="2">
        <f t="shared" si="58"/>
        <v>0.02</v>
      </c>
      <c r="K287" s="11" t="s">
        <v>13</v>
      </c>
    </row>
    <row r="288" spans="1:11" ht="47.25" x14ac:dyDescent="0.25">
      <c r="A288" s="9" t="s">
        <v>48</v>
      </c>
      <c r="B288" s="10" t="s">
        <v>317</v>
      </c>
      <c r="C288" s="11" t="s">
        <v>13</v>
      </c>
      <c r="D288" s="32">
        <f>3/1000</f>
        <v>3.0000000000000001E-3</v>
      </c>
      <c r="E288" s="30" t="s">
        <v>316</v>
      </c>
      <c r="F288" s="2">
        <f t="shared" si="79"/>
        <v>3.0000000000000001E-3</v>
      </c>
      <c r="G288" s="11" t="s">
        <v>13</v>
      </c>
      <c r="H288" s="11" t="s">
        <v>13</v>
      </c>
      <c r="I288" s="12" t="str">
        <f t="shared" si="81"/>
        <v>Шини (150х15)</v>
      </c>
      <c r="J288" s="2">
        <f t="shared" si="58"/>
        <v>3.0000000000000001E-3</v>
      </c>
      <c r="K288" s="11" t="s">
        <v>13</v>
      </c>
    </row>
    <row r="289" spans="1:11" ht="47.25" x14ac:dyDescent="0.25">
      <c r="A289" s="9" t="s">
        <v>48</v>
      </c>
      <c r="B289" s="10" t="s">
        <v>317</v>
      </c>
      <c r="C289" s="11" t="s">
        <v>13</v>
      </c>
      <c r="D289" s="32">
        <f>974.28/1000</f>
        <v>0.97427999999999992</v>
      </c>
      <c r="E289" s="30" t="s">
        <v>318</v>
      </c>
      <c r="F289" s="2">
        <f t="shared" si="79"/>
        <v>0.97427999999999992</v>
      </c>
      <c r="G289" s="11" t="s">
        <v>13</v>
      </c>
      <c r="H289" s="11" t="s">
        <v>13</v>
      </c>
      <c r="I289" s="12" t="str">
        <f t="shared" si="81"/>
        <v>Дезінфікуючий засіб для рук Sterisol 0,7л</v>
      </c>
      <c r="J289" s="2">
        <f t="shared" ref="J289:J290" si="82">F289</f>
        <v>0.97427999999999992</v>
      </c>
      <c r="K289" s="11" t="s">
        <v>13</v>
      </c>
    </row>
    <row r="290" spans="1:11" ht="47.25" x14ac:dyDescent="0.25">
      <c r="A290" s="9" t="s">
        <v>48</v>
      </c>
      <c r="B290" s="10" t="s">
        <v>317</v>
      </c>
      <c r="C290" s="11" t="s">
        <v>13</v>
      </c>
      <c r="D290" s="32">
        <f>200/1000</f>
        <v>0.2</v>
      </c>
      <c r="E290" s="30" t="s">
        <v>319</v>
      </c>
      <c r="F290" s="2">
        <f t="shared" si="79"/>
        <v>0.2</v>
      </c>
      <c r="G290" s="11" t="s">
        <v>13</v>
      </c>
      <c r="H290" s="11" t="s">
        <v>13</v>
      </c>
      <c r="I290" s="12" t="str">
        <f t="shared" si="81"/>
        <v>Маска медична одноразова</v>
      </c>
      <c r="J290" s="2">
        <f t="shared" si="82"/>
        <v>0.2</v>
      </c>
      <c r="K290" s="11" t="s">
        <v>13</v>
      </c>
    </row>
    <row r="291" spans="1:11" ht="47.25" x14ac:dyDescent="0.25">
      <c r="A291" s="9" t="s">
        <v>48</v>
      </c>
      <c r="B291" s="10" t="s">
        <v>317</v>
      </c>
      <c r="C291" s="11" t="s">
        <v>13</v>
      </c>
      <c r="D291" s="32">
        <f>779.44/1000</f>
        <v>0.77944000000000002</v>
      </c>
      <c r="E291" s="30" t="s">
        <v>320</v>
      </c>
      <c r="F291" s="2">
        <f t="shared" si="79"/>
        <v>0.77944000000000002</v>
      </c>
      <c r="G291" s="11" t="s">
        <v>13</v>
      </c>
      <c r="H291" s="11" t="s">
        <v>13</v>
      </c>
      <c r="I291" s="12" t="str">
        <f t="shared" si="58"/>
        <v>Мило рідке Sterisol 0.7л</v>
      </c>
      <c r="J291" s="2">
        <f t="shared" ref="J291:J296" si="83">F291</f>
        <v>0.77944000000000002</v>
      </c>
      <c r="K291" s="11" t="s">
        <v>13</v>
      </c>
    </row>
    <row r="292" spans="1:11" ht="47.25" x14ac:dyDescent="0.25">
      <c r="A292" s="9" t="s">
        <v>48</v>
      </c>
      <c r="B292" s="10" t="s">
        <v>317</v>
      </c>
      <c r="C292" s="11" t="s">
        <v>13</v>
      </c>
      <c r="D292" s="32">
        <f>30/1000</f>
        <v>0.03</v>
      </c>
      <c r="E292" s="30" t="s">
        <v>321</v>
      </c>
      <c r="F292" s="2">
        <f t="shared" si="79"/>
        <v>0.03</v>
      </c>
      <c r="G292" s="11" t="s">
        <v>13</v>
      </c>
      <c r="H292" s="11" t="s">
        <v>13</v>
      </c>
      <c r="I292" s="12" t="str">
        <f t="shared" si="58"/>
        <v xml:space="preserve">Одноразові пелюшки `Тена` (60х40) </v>
      </c>
      <c r="J292" s="2">
        <f t="shared" si="83"/>
        <v>0.03</v>
      </c>
      <c r="K292" s="11" t="s">
        <v>13</v>
      </c>
    </row>
    <row r="293" spans="1:11" ht="47.25" x14ac:dyDescent="0.25">
      <c r="A293" s="9" t="s">
        <v>48</v>
      </c>
      <c r="B293" s="10" t="s">
        <v>317</v>
      </c>
      <c r="C293" s="11" t="s">
        <v>13</v>
      </c>
      <c r="D293" s="32">
        <f>3168.5/1000</f>
        <v>3.1684999999999999</v>
      </c>
      <c r="E293" s="30" t="s">
        <v>322</v>
      </c>
      <c r="F293" s="2">
        <f t="shared" si="79"/>
        <v>3.1684999999999999</v>
      </c>
      <c r="G293" s="11" t="s">
        <v>13</v>
      </c>
      <c r="H293" s="11" t="s">
        <v>13</v>
      </c>
      <c r="I293" s="12" t="str">
        <f t="shared" si="58"/>
        <v>Рукавички оглядові вінілові L</v>
      </c>
      <c r="J293" s="2">
        <f t="shared" si="83"/>
        <v>3.1684999999999999</v>
      </c>
      <c r="K293" s="11" t="s">
        <v>13</v>
      </c>
    </row>
    <row r="294" spans="1:11" ht="47.25" x14ac:dyDescent="0.25">
      <c r="A294" s="9" t="s">
        <v>48</v>
      </c>
      <c r="B294" s="10" t="s">
        <v>317</v>
      </c>
      <c r="C294" s="11" t="s">
        <v>13</v>
      </c>
      <c r="D294" s="32">
        <f>3168.5/1000</f>
        <v>3.1684999999999999</v>
      </c>
      <c r="E294" s="30" t="s">
        <v>323</v>
      </c>
      <c r="F294" s="2">
        <f t="shared" si="79"/>
        <v>3.1684999999999999</v>
      </c>
      <c r="G294" s="11" t="s">
        <v>13</v>
      </c>
      <c r="H294" s="11" t="s">
        <v>13</v>
      </c>
      <c r="I294" s="12" t="str">
        <f t="shared" si="58"/>
        <v>Рукавички оглядові вінілові S</v>
      </c>
      <c r="J294" s="2">
        <f t="shared" si="83"/>
        <v>3.1684999999999999</v>
      </c>
      <c r="K294" s="11" t="s">
        <v>13</v>
      </c>
    </row>
    <row r="295" spans="1:11" ht="47.25" x14ac:dyDescent="0.25">
      <c r="A295" s="9" t="s">
        <v>48</v>
      </c>
      <c r="B295" s="10" t="s">
        <v>317</v>
      </c>
      <c r="C295" s="11" t="s">
        <v>13</v>
      </c>
      <c r="D295" s="32">
        <f>3168.5/1000</f>
        <v>3.1684999999999999</v>
      </c>
      <c r="E295" s="30" t="s">
        <v>324</v>
      </c>
      <c r="F295" s="2">
        <f t="shared" si="79"/>
        <v>3.1684999999999999</v>
      </c>
      <c r="G295" s="11" t="s">
        <v>13</v>
      </c>
      <c r="H295" s="11" t="s">
        <v>13</v>
      </c>
      <c r="I295" s="12" t="str">
        <f t="shared" si="58"/>
        <v>Рукавички оглядові вінілові М</v>
      </c>
      <c r="J295" s="2">
        <f t="shared" si="83"/>
        <v>3.1684999999999999</v>
      </c>
      <c r="K295" s="11" t="s">
        <v>13</v>
      </c>
    </row>
    <row r="296" spans="1:11" ht="47.25" x14ac:dyDescent="0.25">
      <c r="A296" s="9" t="s">
        <v>48</v>
      </c>
      <c r="B296" s="10" t="s">
        <v>317</v>
      </c>
      <c r="C296" s="11" t="s">
        <v>13</v>
      </c>
      <c r="D296" s="32">
        <f>3168.5/1000</f>
        <v>3.1684999999999999</v>
      </c>
      <c r="E296" s="30" t="s">
        <v>325</v>
      </c>
      <c r="F296" s="2">
        <f t="shared" si="79"/>
        <v>3.1684999999999999</v>
      </c>
      <c r="G296" s="11" t="s">
        <v>13</v>
      </c>
      <c r="H296" s="11" t="s">
        <v>13</v>
      </c>
      <c r="I296" s="12" t="str">
        <f t="shared" si="58"/>
        <v>Рукавички оглядові вінілові ХL</v>
      </c>
      <c r="J296" s="2">
        <f t="shared" si="83"/>
        <v>3.1684999999999999</v>
      </c>
      <c r="K296" s="11" t="s">
        <v>13</v>
      </c>
    </row>
    <row r="297" spans="1:11" ht="47.25" x14ac:dyDescent="0.25">
      <c r="A297" s="9" t="s">
        <v>48</v>
      </c>
      <c r="B297" s="10" t="s">
        <v>317</v>
      </c>
      <c r="C297" s="11" t="s">
        <v>13</v>
      </c>
      <c r="D297" s="32">
        <f>300/1000</f>
        <v>0.3</v>
      </c>
      <c r="E297" s="30" t="s">
        <v>326</v>
      </c>
      <c r="F297" s="2">
        <f>SUM(D297)</f>
        <v>0.3</v>
      </c>
      <c r="G297" s="11" t="s">
        <v>13</v>
      </c>
      <c r="H297" s="11" t="s">
        <v>13</v>
      </c>
      <c r="I297" s="12" t="str">
        <f t="shared" si="58"/>
        <v>Серветки для дезінфекції поверхонь Спрей</v>
      </c>
      <c r="J297" s="2">
        <f t="shared" si="58"/>
        <v>0.3</v>
      </c>
      <c r="K297" s="11" t="s">
        <v>13</v>
      </c>
    </row>
    <row r="298" spans="1:11" ht="47.25" x14ac:dyDescent="0.25">
      <c r="A298" s="9" t="s">
        <v>48</v>
      </c>
      <c r="B298" s="10" t="s">
        <v>317</v>
      </c>
      <c r="C298" s="11" t="s">
        <v>13</v>
      </c>
      <c r="D298" s="32">
        <f>235.52/1000</f>
        <v>0.23552000000000001</v>
      </c>
      <c r="E298" s="30" t="s">
        <v>327</v>
      </c>
      <c r="F298" s="2">
        <f>SUM(D298)</f>
        <v>0.23552000000000001</v>
      </c>
      <c r="G298" s="11" t="s">
        <v>13</v>
      </c>
      <c r="H298" s="11" t="s">
        <v>13</v>
      </c>
      <c r="I298" s="12" t="str">
        <f t="shared" si="58"/>
        <v>Хірургічне взуття №10 (бахіли)</v>
      </c>
      <c r="J298" s="2">
        <f t="shared" si="58"/>
        <v>0.23552000000000001</v>
      </c>
      <c r="K298" s="11" t="s">
        <v>13</v>
      </c>
    </row>
    <row r="299" spans="1:11" s="16" customFormat="1" ht="25.5" customHeight="1" x14ac:dyDescent="0.25">
      <c r="A299" s="14"/>
      <c r="B299" s="14"/>
      <c r="C299" s="14"/>
      <c r="D299" s="37">
        <f>SUM(D5:D298)</f>
        <v>2002.4008600000002</v>
      </c>
      <c r="E299" s="40"/>
      <c r="F299" s="15">
        <f>SUM(F5:F298)</f>
        <v>2002.4008600000002</v>
      </c>
      <c r="G299" s="14"/>
      <c r="H299" s="14"/>
      <c r="I299" s="14"/>
      <c r="J299" s="15">
        <f>SUM(J5:J298)</f>
        <v>2002.4008600000002</v>
      </c>
      <c r="K299" s="14"/>
    </row>
    <row r="300" spans="1:11" ht="25.5" customHeight="1" x14ac:dyDescent="0.25">
      <c r="C300" s="13"/>
      <c r="D300" s="38"/>
    </row>
    <row r="301" spans="1:11" ht="25.5" customHeight="1" x14ac:dyDescent="0.25">
      <c r="E301" s="42"/>
    </row>
    <row r="302" spans="1:11" ht="25.5" customHeight="1" x14ac:dyDescent="0.25">
      <c r="B302" s="1" t="s">
        <v>16</v>
      </c>
      <c r="C302" s="28"/>
      <c r="D302" s="28"/>
      <c r="E302" s="41" t="s">
        <v>25</v>
      </c>
    </row>
    <row r="303" spans="1:11" ht="25.5" customHeight="1" x14ac:dyDescent="0.25">
      <c r="C303" s="27" t="s">
        <v>17</v>
      </c>
      <c r="D303" s="27"/>
    </row>
    <row r="304" spans="1:11" ht="25.5" customHeight="1" x14ac:dyDescent="0.25">
      <c r="B304" s="1" t="s">
        <v>18</v>
      </c>
      <c r="C304" s="28"/>
      <c r="D304" s="28"/>
      <c r="E304" s="41" t="s">
        <v>23</v>
      </c>
    </row>
    <row r="305" spans="2:5" ht="25.5" customHeight="1" x14ac:dyDescent="0.25">
      <c r="C305" s="29" t="s">
        <v>17</v>
      </c>
      <c r="D305" s="29"/>
    </row>
    <row r="306" spans="2:5" ht="25.5" customHeight="1" x14ac:dyDescent="0.25">
      <c r="B306" s="1" t="s">
        <v>19</v>
      </c>
      <c r="C306" s="28"/>
      <c r="D306" s="28"/>
      <c r="E306" s="41" t="s">
        <v>24</v>
      </c>
    </row>
    <row r="307" spans="2:5" ht="25.5" customHeight="1" x14ac:dyDescent="0.25">
      <c r="C307" s="27" t="s">
        <v>17</v>
      </c>
      <c r="D307" s="27"/>
    </row>
  </sheetData>
  <mergeCells count="14">
    <mergeCell ref="C307:D307"/>
    <mergeCell ref="C302:D302"/>
    <mergeCell ref="C303:D303"/>
    <mergeCell ref="C304:D304"/>
    <mergeCell ref="C305:D305"/>
    <mergeCell ref="C306:D306"/>
    <mergeCell ref="K3:K4"/>
    <mergeCell ref="A1:K1"/>
    <mergeCell ref="A2:K2"/>
    <mergeCell ref="A3:A4"/>
    <mergeCell ref="B3:B4"/>
    <mergeCell ref="C3:E3"/>
    <mergeCell ref="F3:F4"/>
    <mergeCell ref="G3:J3"/>
  </mergeCells>
  <phoneticPr fontId="1" type="noConversion"/>
  <pageMargins left="0.31496062992125984" right="0.11811023622047245" top="0.35433070866141736" bottom="0.15748031496062992" header="0.31496062992125984" footer="0.31496062992125984"/>
  <pageSetup paperSize="9" scale="5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ІІ кв.2023</vt:lpstr>
      <vt:lpstr>'ІІ кв.2023'!Область_печати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2022-07-08T07:18:44Z</cp:lastPrinted>
  <dcterms:created xsi:type="dcterms:W3CDTF">2006-09-16T00:00:00Z</dcterms:created>
  <dcterms:modified xsi:type="dcterms:W3CDTF">2023-07-19T12:33:16Z</dcterms:modified>
</cp:coreProperties>
</file>